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Q59" i="2"/>
  <c r="Q12"/>
  <c r="Q13"/>
  <c r="T15"/>
  <c r="S15"/>
  <c r="T14"/>
  <c r="S14"/>
  <c r="Q14"/>
  <c r="T13"/>
  <c r="S13"/>
  <c r="T12"/>
  <c r="S12"/>
  <c r="T11"/>
  <c r="S11"/>
  <c r="T48"/>
  <c r="S48"/>
  <c r="S47" s="1"/>
  <c r="S46" s="1"/>
  <c r="S45" s="1"/>
  <c r="Q47"/>
  <c r="Q46" s="1"/>
  <c r="Q45" s="1"/>
  <c r="T47"/>
  <c r="T46"/>
  <c r="T45" s="1"/>
  <c r="Q121"/>
  <c r="Q11" l="1"/>
  <c r="T84"/>
  <c r="T83" s="1"/>
  <c r="T82" s="1"/>
  <c r="S84"/>
  <c r="Q84"/>
  <c r="S83"/>
  <c r="S82" s="1"/>
  <c r="Q83"/>
  <c r="Q82" s="1"/>
  <c r="T43"/>
  <c r="S43"/>
  <c r="Q43"/>
  <c r="T159"/>
  <c r="S160"/>
  <c r="Q160"/>
  <c r="Q159" s="1"/>
  <c r="T161"/>
  <c r="S161"/>
  <c r="Q161"/>
  <c r="Q139"/>
  <c r="T140"/>
  <c r="S140"/>
  <c r="Q140"/>
  <c r="Q19"/>
  <c r="Q21"/>
  <c r="Q23"/>
  <c r="Q24"/>
  <c r="T20"/>
  <c r="S20"/>
  <c r="T125"/>
  <c r="S125"/>
  <c r="S54"/>
  <c r="S53" s="1"/>
  <c r="S52" s="1"/>
  <c r="S51" s="1"/>
  <c r="S50" s="1"/>
  <c r="S49" s="1"/>
  <c r="Q125"/>
  <c r="Q54"/>
  <c r="T54"/>
  <c r="T53" s="1"/>
  <c r="T52" s="1"/>
  <c r="T51" s="1"/>
  <c r="T50" s="1"/>
  <c r="T163"/>
  <c r="T160" s="1"/>
  <c r="T157"/>
  <c r="T156" s="1"/>
  <c r="T155" s="1"/>
  <c r="T154" s="1"/>
  <c r="T142"/>
  <c r="T139" s="1"/>
  <c r="T138" s="1"/>
  <c r="T137" s="1"/>
  <c r="T136" s="1"/>
  <c r="T135" s="1"/>
  <c r="T133"/>
  <c r="T132" s="1"/>
  <c r="T131" s="1"/>
  <c r="T130" s="1"/>
  <c r="T124"/>
  <c r="T123" s="1"/>
  <c r="T122" s="1"/>
  <c r="T121" s="1"/>
  <c r="T119"/>
  <c r="T118" s="1"/>
  <c r="T117" s="1"/>
  <c r="T115"/>
  <c r="T114" s="1"/>
  <c r="T113" s="1"/>
  <c r="T111"/>
  <c r="T110" s="1"/>
  <c r="T109" s="1"/>
  <c r="T108" s="1"/>
  <c r="T106"/>
  <c r="T105" s="1"/>
  <c r="T104" s="1"/>
  <c r="T103" s="1"/>
  <c r="T101"/>
  <c r="T100" s="1"/>
  <c r="T99" s="1"/>
  <c r="T98" s="1"/>
  <c r="T97" s="1"/>
  <c r="T96" s="1"/>
  <c r="T80"/>
  <c r="T79" s="1"/>
  <c r="T78" s="1"/>
  <c r="T77" s="1"/>
  <c r="T76" s="1"/>
  <c r="T75" s="1"/>
  <c r="T73"/>
  <c r="T72" s="1"/>
  <c r="T71" s="1"/>
  <c r="T70" s="1"/>
  <c r="T69" s="1"/>
  <c r="T68" s="1"/>
  <c r="T41"/>
  <c r="T40" s="1"/>
  <c r="T39" s="1"/>
  <c r="T38" s="1"/>
  <c r="T36"/>
  <c r="T35" s="1"/>
  <c r="T34" s="1"/>
  <c r="T33" s="1"/>
  <c r="T31"/>
  <c r="T30" s="1"/>
  <c r="T29" s="1"/>
  <c r="T28" s="1"/>
  <c r="T16" s="1"/>
  <c r="S163"/>
  <c r="S159" s="1"/>
  <c r="S157"/>
  <c r="S156" s="1"/>
  <c r="S155" s="1"/>
  <c r="S154" s="1"/>
  <c r="S142"/>
  <c r="S139" s="1"/>
  <c r="S138" s="1"/>
  <c r="S137" s="1"/>
  <c r="S136" s="1"/>
  <c r="S135" s="1"/>
  <c r="S133"/>
  <c r="S132" s="1"/>
  <c r="S131" s="1"/>
  <c r="S130" s="1"/>
  <c r="S124"/>
  <c r="S123" s="1"/>
  <c r="S122" s="1"/>
  <c r="S121" s="1"/>
  <c r="S119"/>
  <c r="S118" s="1"/>
  <c r="S117" s="1"/>
  <c r="S115"/>
  <c r="S114" s="1"/>
  <c r="S113" s="1"/>
  <c r="S111"/>
  <c r="S110" s="1"/>
  <c r="S109" s="1"/>
  <c r="S108" s="1"/>
  <c r="S106"/>
  <c r="S105" s="1"/>
  <c r="S104" s="1"/>
  <c r="S103" s="1"/>
  <c r="S101"/>
  <c r="S100" s="1"/>
  <c r="S99" s="1"/>
  <c r="S98" s="1"/>
  <c r="S97" s="1"/>
  <c r="S96" s="1"/>
  <c r="S80"/>
  <c r="S79" s="1"/>
  <c r="S78" s="1"/>
  <c r="S77" s="1"/>
  <c r="S76" s="1"/>
  <c r="S75" s="1"/>
  <c r="S73"/>
  <c r="S72" s="1"/>
  <c r="S71" s="1"/>
  <c r="S70" s="1"/>
  <c r="S69" s="1"/>
  <c r="S68" s="1"/>
  <c r="S41"/>
  <c r="S40" s="1"/>
  <c r="S39" s="1"/>
  <c r="S38" s="1"/>
  <c r="S36"/>
  <c r="S35" s="1"/>
  <c r="S34" s="1"/>
  <c r="S33" s="1"/>
  <c r="S31"/>
  <c r="S30" s="1"/>
  <c r="S29" s="1"/>
  <c r="S28" s="1"/>
  <c r="S16" s="1"/>
  <c r="Q53"/>
  <c r="Q52" s="1"/>
  <c r="Q51" s="1"/>
  <c r="Q50" s="1"/>
  <c r="Q115"/>
  <c r="Q114" s="1"/>
  <c r="Q113" s="1"/>
  <c r="Q124"/>
  <c r="Q123" s="1"/>
  <c r="Q122" s="1"/>
  <c r="Q157"/>
  <c r="Q156" s="1"/>
  <c r="Q155" s="1"/>
  <c r="Q154" s="1"/>
  <c r="Q142"/>
  <c r="Q133"/>
  <c r="Q132" s="1"/>
  <c r="Q131" s="1"/>
  <c r="Q130" s="1"/>
  <c r="Q118"/>
  <c r="Q117" s="1"/>
  <c r="Q111"/>
  <c r="Q110" s="1"/>
  <c r="Q109" s="1"/>
  <c r="Q108" s="1"/>
  <c r="Q106"/>
  <c r="Q105" s="1"/>
  <c r="Q104" s="1"/>
  <c r="Q103" s="1"/>
  <c r="Q101"/>
  <c r="Q100" s="1"/>
  <c r="Q99" s="1"/>
  <c r="Q98" s="1"/>
  <c r="Q97" s="1"/>
  <c r="Q96" s="1"/>
  <c r="Q80"/>
  <c r="Q79" s="1"/>
  <c r="Q78" s="1"/>
  <c r="Q77" s="1"/>
  <c r="Q76" s="1"/>
  <c r="Q75" s="1"/>
  <c r="Q73"/>
  <c r="Q72" s="1"/>
  <c r="Q71" s="1"/>
  <c r="Q70" s="1"/>
  <c r="Q69" s="1"/>
  <c r="Q68" s="1"/>
  <c r="Q31"/>
  <c r="Q30" s="1"/>
  <c r="Q29" s="1"/>
  <c r="Q28" s="1"/>
  <c r="Q41"/>
  <c r="Q40" s="1"/>
  <c r="Q39" s="1"/>
  <c r="Q38" s="1"/>
  <c r="Q36"/>
  <c r="Q35" s="1"/>
  <c r="Q34" s="1"/>
  <c r="Q33" s="1"/>
  <c r="Q18" l="1"/>
  <c r="Q17" s="1"/>
  <c r="S129"/>
  <c r="T129"/>
  <c r="T17"/>
  <c r="T19"/>
  <c r="S17"/>
  <c r="S19"/>
  <c r="T18"/>
  <c r="S18"/>
  <c r="Q138"/>
  <c r="Q137" s="1"/>
  <c r="Q136" s="1"/>
  <c r="Q135" s="1"/>
  <c r="T27"/>
  <c r="T49"/>
  <c r="Q49"/>
  <c r="S153"/>
  <c r="T87"/>
  <c r="T86" s="1"/>
  <c r="T153"/>
  <c r="T59"/>
  <c r="T58" s="1"/>
  <c r="S59"/>
  <c r="S58" s="1"/>
  <c r="S27"/>
  <c r="S87"/>
  <c r="S86" s="1"/>
  <c r="Q87"/>
  <c r="Q86" s="1"/>
  <c r="Q58"/>
  <c r="Q27"/>
  <c r="Q153"/>
  <c r="Q9" l="1"/>
  <c r="Q10"/>
  <c r="S9"/>
  <c r="S10"/>
  <c r="T9"/>
  <c r="T10"/>
  <c r="S166"/>
  <c r="T166"/>
  <c r="Q129"/>
  <c r="Q16"/>
  <c r="Q166" l="1"/>
</calcChain>
</file>

<file path=xl/sharedStrings.xml><?xml version="1.0" encoding="utf-8"?>
<sst xmlns="http://schemas.openxmlformats.org/spreadsheetml/2006/main" count="363" uniqueCount="116">
  <si>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</si>
  <si>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</si>
  <si>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</si>
  <si>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</si>
  <si>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</si>
  <si>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</si>
  <si>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</si>
  <si>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</si>
  <si>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</si>
  <si>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</si>
  <si>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</si>
  <si>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</si>
  <si>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</si>
  <si>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</si>
  <si>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</si>
  <si>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</si>
  <si>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</si>
  <si>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</si>
  <si>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</si>
  <si>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</si>
  <si>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</si>
  <si>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</si>
  <si>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</si>
  <si>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</si>
  <si>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</si>
  <si>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</si>
  <si>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</si>
  <si>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</si>
  <si>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</si>
  <si>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</si>
  <si>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</si>
  <si>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</si>
  <si>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</si>
  <si>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</si>
  <si>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</si>
  <si>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</si>
  <si>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</si>
  <si>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</si>
  <si>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</si>
  <si>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</si>
  <si>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</si>
  <si>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</si>
  <si>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</si>
  <si>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</si>
  <si>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</si>
  <si>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</si>
  <si>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</si>
  <si>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</si>
  <si>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</si>
  <si>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</si>
  <si>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</si>
  <si>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</si>
  <si>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</si>
  <si>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</si>
  <si>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</si>
  <si>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</si>
  <si>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</si>
  <si>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</si>
  <si>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</si>
  <si>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</si>
  <si>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</si>
  <si>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</si>
  <si>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</si>
  <si>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</si>
  <si>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</si>
  <si>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</si>
  <si>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</si>
  <si>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</si>
  <si>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</si>
  <si>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</si>
  <si>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</si>
  <si>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</si>
  <si>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</si>
  <si>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</si>
  <si>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</si>
  <si>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</si>
  <si>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</si>
  <si>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</si>
  <si>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</si>
  <si>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</si>
  <si>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</si>
  <si>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</si>
  <si>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</si>
  <si>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</si>
  <si>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</si>
  <si>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</si>
  <si>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</si>
  <si>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</si>
  <si>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</si>
  <si>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</si>
  <si>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</si>
  <si>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</si>
  <si>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</si>
  <si>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</si>
  <si>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</si>
  <si>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</si>
  <si>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</si>
  <si>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</si>
  <si>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</si>
  <si>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2021г</t>
  </si>
  <si>
    <t>2022г</t>
  </si>
  <si>
    <t>2023г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</si>
  <si>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2021 год и плановый период 2022-2023гг.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</si>
  <si>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</si>
  <si>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</si>
  <si>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</si>
  <si>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</si>
  <si>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ГП НСО "Комплексное развитие сельских территорий в НСО"</t>
  </si>
  <si>
    <t>02000L5765</t>
  </si>
  <si>
    <t>Приложение № 5                          УТВЕРЖДЕНО                                 решением второй сессии Совета депутатов Ивановского сельсовета Баганского района от 29 декабря 2020 года № 22</t>
  </si>
  <si>
    <t>Охрана окружающей среды</t>
  </si>
  <si>
    <t>Национальная безопасностьи правоохранительная деятельность</t>
  </si>
  <si>
    <t>Проведение мероприятий по противопожарной защите населенных пунктов</t>
  </si>
  <si>
    <t>Реализация проектов, основанных на местных инициативах</t>
  </si>
  <si>
    <t>01301S0240</t>
  </si>
  <si>
    <t>Реализация проектов, основанных на местных инициативах, софинансирование за счет средств местного бюджета и населения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</si>
</sst>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8"/>
  <sheetViews>
    <sheetView showGridLines="0" tabSelected="1" topLeftCell="A160" workbookViewId="0">
      <selection activeCell="Q60" sqref="Q60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9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5" t="s">
        <v>109</v>
      </c>
      <c r="P1" s="56"/>
      <c r="Q1" s="56"/>
      <c r="R1" s="3"/>
      <c r="S1" s="2"/>
      <c r="T1" s="2"/>
    </row>
    <row r="2" spans="1:22" ht="12.7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62" t="s">
        <v>0</v>
      </c>
      <c r="L2" s="62"/>
      <c r="M2" s="62"/>
      <c r="N2" s="62"/>
      <c r="O2" s="62"/>
      <c r="P2" s="62"/>
      <c r="Q2" s="42"/>
      <c r="R2" s="42"/>
      <c r="S2" s="42"/>
      <c r="T2" s="42"/>
    </row>
    <row r="3" spans="1:22" ht="25.5" customHeight="1">
      <c r="A3" s="3"/>
      <c r="B3" s="3"/>
      <c r="C3" s="3"/>
      <c r="D3" s="3"/>
      <c r="E3" s="3"/>
      <c r="F3" s="57" t="s">
        <v>102</v>
      </c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3"/>
      <c r="S3" s="2"/>
      <c r="T3" s="2"/>
    </row>
    <row r="4" spans="1:22" ht="31.5" customHeight="1">
      <c r="A4" s="3"/>
      <c r="B4" s="3"/>
      <c r="C4" s="3"/>
      <c r="D4" s="3"/>
      <c r="E4" s="3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3"/>
      <c r="S4" s="2"/>
      <c r="T4" s="2"/>
    </row>
    <row r="5" spans="1:22" ht="12.75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1"/>
      <c r="Q5" s="2"/>
      <c r="R5" s="3"/>
      <c r="S5" s="2"/>
      <c r="T5" s="2"/>
    </row>
    <row r="6" spans="1:22" ht="11.25" customHeight="1" thickBo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"/>
      <c r="N6" s="11"/>
      <c r="O6" s="11"/>
      <c r="P6" s="11"/>
      <c r="Q6" s="49" t="s">
        <v>0</v>
      </c>
      <c r="R6" s="3"/>
      <c r="S6" s="2"/>
      <c r="T6" s="45" t="s">
        <v>83</v>
      </c>
    </row>
    <row r="7" spans="1:22" ht="19.7" customHeight="1" thickBot="1">
      <c r="A7" s="11"/>
      <c r="B7" s="40"/>
      <c r="C7" s="39"/>
      <c r="D7" s="39"/>
      <c r="E7" s="39"/>
      <c r="F7" s="39"/>
      <c r="G7" s="39"/>
      <c r="H7" s="39"/>
      <c r="I7" s="39" t="s">
        <v>1</v>
      </c>
      <c r="J7" s="39"/>
      <c r="K7" s="39"/>
      <c r="L7" s="38" t="s">
        <v>82</v>
      </c>
      <c r="M7" s="38" t="s">
        <v>81</v>
      </c>
      <c r="N7" s="37" t="s">
        <v>80</v>
      </c>
      <c r="O7" s="38" t="s">
        <v>79</v>
      </c>
      <c r="P7" s="37" t="s">
        <v>78</v>
      </c>
      <c r="Q7" s="36" t="s">
        <v>99</v>
      </c>
      <c r="R7" s="35"/>
      <c r="S7" s="36" t="s">
        <v>100</v>
      </c>
      <c r="T7" s="36" t="s">
        <v>101</v>
      </c>
      <c r="U7" s="3"/>
      <c r="V7" s="2"/>
    </row>
    <row r="8" spans="1:22" ht="19.7" customHeight="1" thickBot="1">
      <c r="A8" s="11"/>
      <c r="B8" s="40"/>
      <c r="C8" s="39"/>
      <c r="D8" s="39"/>
      <c r="E8" s="39"/>
      <c r="F8" s="39"/>
      <c r="G8" s="39"/>
      <c r="H8" s="39"/>
      <c r="I8" s="39" t="s">
        <v>1</v>
      </c>
      <c r="J8" s="39"/>
      <c r="K8" s="39"/>
      <c r="L8" s="38">
        <v>1</v>
      </c>
      <c r="M8" s="38">
        <v>2</v>
      </c>
      <c r="N8" s="37">
        <v>3</v>
      </c>
      <c r="O8" s="38">
        <v>4</v>
      </c>
      <c r="P8" s="37">
        <v>5</v>
      </c>
      <c r="Q8" s="36">
        <v>6</v>
      </c>
      <c r="R8" s="35"/>
      <c r="S8" s="36">
        <v>7</v>
      </c>
      <c r="T8" s="36">
        <v>8</v>
      </c>
      <c r="U8" s="3"/>
      <c r="V8" s="2"/>
    </row>
    <row r="9" spans="1:22" ht="32.25" customHeight="1">
      <c r="A9" s="16"/>
      <c r="B9" s="63" t="s">
        <v>77</v>
      </c>
      <c r="C9" s="63"/>
      <c r="D9" s="63"/>
      <c r="E9" s="63"/>
      <c r="F9" s="63"/>
      <c r="G9" s="63"/>
      <c r="H9" s="63"/>
      <c r="I9" s="63"/>
      <c r="J9" s="63"/>
      <c r="K9" s="63"/>
      <c r="L9" s="64"/>
      <c r="M9" s="34" t="s">
        <v>76</v>
      </c>
      <c r="N9" s="33" t="s">
        <v>2</v>
      </c>
      <c r="O9" s="32">
        <v>0</v>
      </c>
      <c r="P9" s="32">
        <v>0</v>
      </c>
      <c r="Q9" s="31">
        <f>Q10+Q27</f>
        <v>7866536</v>
      </c>
      <c r="R9" s="30"/>
      <c r="S9" s="31">
        <f>S27</f>
        <v>0</v>
      </c>
      <c r="T9" s="31">
        <f>T27</f>
        <v>0</v>
      </c>
      <c r="U9" s="15"/>
      <c r="V9" s="2"/>
    </row>
    <row r="10" spans="1:22" ht="32.25" customHeight="1">
      <c r="A10" s="16"/>
      <c r="B10" s="53" t="s">
        <v>77</v>
      </c>
      <c r="C10" s="53"/>
      <c r="D10" s="53"/>
      <c r="E10" s="53"/>
      <c r="F10" s="53"/>
      <c r="G10" s="53"/>
      <c r="H10" s="53"/>
      <c r="I10" s="53"/>
      <c r="J10" s="53"/>
      <c r="K10" s="53"/>
      <c r="L10" s="54"/>
      <c r="M10" s="46">
        <v>120000000</v>
      </c>
      <c r="N10" s="24" t="s">
        <v>2</v>
      </c>
      <c r="O10" s="23">
        <v>0</v>
      </c>
      <c r="P10" s="23">
        <v>0</v>
      </c>
      <c r="Q10" s="22">
        <f>Q17+Q11</f>
        <v>7347563.8499999996</v>
      </c>
      <c r="R10" s="17"/>
      <c r="S10" s="22">
        <f>S27+S32+S37</f>
        <v>0</v>
      </c>
      <c r="T10" s="22">
        <f>T27+T32+T37</f>
        <v>0</v>
      </c>
      <c r="U10" s="15"/>
      <c r="V10" s="2"/>
    </row>
    <row r="11" spans="1:22" ht="26.25" customHeight="1">
      <c r="A11" s="16"/>
      <c r="B11" s="53" t="s">
        <v>113</v>
      </c>
      <c r="C11" s="53"/>
      <c r="D11" s="53"/>
      <c r="E11" s="53"/>
      <c r="F11" s="53"/>
      <c r="G11" s="53"/>
      <c r="H11" s="53"/>
      <c r="I11" s="53"/>
      <c r="J11" s="53"/>
      <c r="K11" s="53"/>
      <c r="L11" s="54"/>
      <c r="M11" s="46">
        <v>120070240</v>
      </c>
      <c r="N11" s="24" t="s">
        <v>2</v>
      </c>
      <c r="O11" s="23">
        <v>0</v>
      </c>
      <c r="P11" s="23">
        <v>0</v>
      </c>
      <c r="Q11" s="22">
        <f>Q12</f>
        <v>1156573.8500000001</v>
      </c>
      <c r="R11" s="17"/>
      <c r="S11" s="22">
        <f t="shared" ref="S11:T11" si="0">S23+S28+S33</f>
        <v>0</v>
      </c>
      <c r="T11" s="22">
        <f t="shared" si="0"/>
        <v>0</v>
      </c>
      <c r="U11" s="15"/>
      <c r="V11" s="2"/>
    </row>
    <row r="12" spans="1:22" ht="33.75" customHeight="1">
      <c r="A12" s="16"/>
      <c r="B12" s="51" t="s">
        <v>12</v>
      </c>
      <c r="C12" s="51"/>
      <c r="D12" s="51"/>
      <c r="E12" s="51"/>
      <c r="F12" s="51"/>
      <c r="G12" s="51"/>
      <c r="H12" s="51"/>
      <c r="I12" s="51"/>
      <c r="J12" s="51"/>
      <c r="K12" s="51"/>
      <c r="L12" s="52"/>
      <c r="M12" s="46">
        <v>120070240</v>
      </c>
      <c r="N12" s="24">
        <v>200</v>
      </c>
      <c r="O12" s="23">
        <v>0</v>
      </c>
      <c r="P12" s="23">
        <v>0</v>
      </c>
      <c r="Q12" s="22">
        <f>Q13</f>
        <v>1156573.8500000001</v>
      </c>
      <c r="R12" s="17"/>
      <c r="S12" s="22">
        <f t="shared" ref="S12:T12" si="1">S24+S29+S34</f>
        <v>0</v>
      </c>
      <c r="T12" s="22">
        <f t="shared" si="1"/>
        <v>0</v>
      </c>
      <c r="U12" s="15"/>
      <c r="V12" s="2"/>
    </row>
    <row r="13" spans="1:22" ht="25.5" customHeight="1">
      <c r="A13" s="16"/>
      <c r="B13" s="51" t="s">
        <v>12</v>
      </c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46">
        <v>120070240</v>
      </c>
      <c r="N13" s="24">
        <v>240</v>
      </c>
      <c r="O13" s="23">
        <v>0</v>
      </c>
      <c r="P13" s="23">
        <v>0</v>
      </c>
      <c r="Q13" s="22">
        <f>Q14</f>
        <v>1156573.8500000001</v>
      </c>
      <c r="R13" s="17"/>
      <c r="S13" s="22">
        <f t="shared" ref="S13:T13" si="2">S25+S30+S35</f>
        <v>0</v>
      </c>
      <c r="T13" s="22">
        <f t="shared" si="2"/>
        <v>0</v>
      </c>
      <c r="U13" s="15"/>
      <c r="V13" s="2"/>
    </row>
    <row r="14" spans="1:22" ht="16.5" customHeight="1">
      <c r="A14" s="16"/>
      <c r="B14" s="51" t="s">
        <v>12</v>
      </c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46">
        <v>120070240</v>
      </c>
      <c r="N14" s="24">
        <v>240</v>
      </c>
      <c r="O14" s="23">
        <v>5</v>
      </c>
      <c r="P14" s="23">
        <v>0</v>
      </c>
      <c r="Q14" s="22">
        <f>Q15</f>
        <v>1156573.8500000001</v>
      </c>
      <c r="R14" s="17"/>
      <c r="S14" s="22">
        <f t="shared" ref="S14:T14" si="3">S26+S31+S36</f>
        <v>0</v>
      </c>
      <c r="T14" s="22">
        <f t="shared" si="3"/>
        <v>0</v>
      </c>
      <c r="U14" s="15"/>
      <c r="V14" s="2"/>
    </row>
    <row r="15" spans="1:22" ht="25.5" customHeight="1">
      <c r="A15" s="16"/>
      <c r="B15" s="51" t="s">
        <v>12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46">
        <v>120070240</v>
      </c>
      <c r="N15" s="24">
        <v>240</v>
      </c>
      <c r="O15" s="23">
        <v>5</v>
      </c>
      <c r="P15" s="23">
        <v>3</v>
      </c>
      <c r="Q15" s="22">
        <v>1156573.8500000001</v>
      </c>
      <c r="R15" s="17"/>
      <c r="S15" s="22">
        <f t="shared" ref="S15:T15" si="4">S27+S32+S37</f>
        <v>0</v>
      </c>
      <c r="T15" s="22">
        <f t="shared" si="4"/>
        <v>0</v>
      </c>
      <c r="U15" s="15"/>
      <c r="V15" s="2"/>
    </row>
    <row r="16" spans="1:22" ht="64.5" customHeight="1">
      <c r="A16" s="16"/>
      <c r="B16" s="53" t="s">
        <v>103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46">
        <v>120070510</v>
      </c>
      <c r="N16" s="24" t="s">
        <v>2</v>
      </c>
      <c r="O16" s="23">
        <v>0</v>
      </c>
      <c r="P16" s="23">
        <v>0</v>
      </c>
      <c r="Q16" s="22">
        <f>Q17</f>
        <v>6190990</v>
      </c>
      <c r="R16" s="17"/>
      <c r="S16" s="22">
        <f t="shared" ref="S16:T20" si="5">S28+S33+S38</f>
        <v>0</v>
      </c>
      <c r="T16" s="22">
        <f t="shared" si="5"/>
        <v>0</v>
      </c>
      <c r="U16" s="15"/>
      <c r="V16" s="2"/>
    </row>
    <row r="17" spans="1:22" ht="63" customHeight="1">
      <c r="A17" s="16"/>
      <c r="B17" s="51" t="s">
        <v>17</v>
      </c>
      <c r="C17" s="51"/>
      <c r="D17" s="51"/>
      <c r="E17" s="51"/>
      <c r="F17" s="51"/>
      <c r="G17" s="51"/>
      <c r="H17" s="51"/>
      <c r="I17" s="51"/>
      <c r="J17" s="51"/>
      <c r="K17" s="51"/>
      <c r="L17" s="52"/>
      <c r="M17" s="46">
        <v>120070510</v>
      </c>
      <c r="N17" s="24">
        <v>100</v>
      </c>
      <c r="O17" s="23">
        <v>0</v>
      </c>
      <c r="P17" s="23">
        <v>0</v>
      </c>
      <c r="Q17" s="22">
        <f>Q18+Q23+Q26</f>
        <v>6190990</v>
      </c>
      <c r="R17" s="17"/>
      <c r="S17" s="22">
        <f t="shared" si="5"/>
        <v>0</v>
      </c>
      <c r="T17" s="22">
        <f t="shared" si="5"/>
        <v>0</v>
      </c>
      <c r="U17" s="15"/>
      <c r="V17" s="2"/>
    </row>
    <row r="18" spans="1:22" ht="25.5" customHeight="1">
      <c r="A18" s="16"/>
      <c r="B18" s="53" t="s">
        <v>104</v>
      </c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46">
        <v>120070510</v>
      </c>
      <c r="N18" s="24">
        <v>110</v>
      </c>
      <c r="O18" s="23">
        <v>0</v>
      </c>
      <c r="P18" s="23">
        <v>0</v>
      </c>
      <c r="Q18" s="22">
        <f>Q19+Q21</f>
        <v>5496570</v>
      </c>
      <c r="R18" s="17"/>
      <c r="S18" s="22">
        <f t="shared" si="5"/>
        <v>0</v>
      </c>
      <c r="T18" s="22">
        <f t="shared" si="5"/>
        <v>0</v>
      </c>
      <c r="U18" s="15"/>
      <c r="V18" s="2"/>
    </row>
    <row r="19" spans="1:22" ht="16.5" customHeight="1">
      <c r="A19" s="16"/>
      <c r="B19" s="53" t="s">
        <v>105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46">
        <v>120070510</v>
      </c>
      <c r="N19" s="24">
        <v>110</v>
      </c>
      <c r="O19" s="23">
        <v>1</v>
      </c>
      <c r="P19" s="23">
        <v>0</v>
      </c>
      <c r="Q19" s="22">
        <f>Q20</f>
        <v>4176370</v>
      </c>
      <c r="R19" s="17"/>
      <c r="S19" s="22">
        <f t="shared" si="5"/>
        <v>0</v>
      </c>
      <c r="T19" s="22">
        <f t="shared" si="5"/>
        <v>0</v>
      </c>
      <c r="U19" s="15"/>
      <c r="V19" s="2"/>
    </row>
    <row r="20" spans="1:22" ht="25.5" customHeight="1">
      <c r="A20" s="16"/>
      <c r="B20" s="53" t="s">
        <v>42</v>
      </c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46">
        <v>120070510</v>
      </c>
      <c r="N20" s="24">
        <v>110</v>
      </c>
      <c r="O20" s="23">
        <v>1</v>
      </c>
      <c r="P20" s="23">
        <v>13</v>
      </c>
      <c r="Q20" s="22">
        <v>4176370</v>
      </c>
      <c r="R20" s="17"/>
      <c r="S20" s="22">
        <f t="shared" si="5"/>
        <v>0</v>
      </c>
      <c r="T20" s="22">
        <f t="shared" si="5"/>
        <v>0</v>
      </c>
      <c r="U20" s="15"/>
      <c r="V20" s="2"/>
    </row>
    <row r="21" spans="1:22" ht="16.5" customHeight="1">
      <c r="A21" s="16"/>
      <c r="B21" s="53" t="s">
        <v>85</v>
      </c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46">
        <v>120070510</v>
      </c>
      <c r="N21" s="24">
        <v>110</v>
      </c>
      <c r="O21" s="23">
        <v>11</v>
      </c>
      <c r="P21" s="23">
        <v>0</v>
      </c>
      <c r="Q21" s="22">
        <f>Q22</f>
        <v>1320200</v>
      </c>
      <c r="R21" s="17"/>
      <c r="S21" s="22">
        <v>0</v>
      </c>
      <c r="T21" s="22">
        <v>0</v>
      </c>
      <c r="U21" s="15"/>
      <c r="V21" s="2"/>
    </row>
    <row r="22" spans="1:22" ht="16.5" customHeight="1">
      <c r="A22" s="16"/>
      <c r="B22" s="53" t="s">
        <v>85</v>
      </c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46">
        <v>120070510</v>
      </c>
      <c r="N22" s="24">
        <v>110</v>
      </c>
      <c r="O22" s="23">
        <v>11</v>
      </c>
      <c r="P22" s="23">
        <v>2</v>
      </c>
      <c r="Q22" s="22">
        <v>1320200</v>
      </c>
      <c r="R22" s="17"/>
      <c r="S22" s="22">
        <v>0</v>
      </c>
      <c r="T22" s="22">
        <v>0</v>
      </c>
      <c r="U22" s="15"/>
      <c r="V22" s="2"/>
    </row>
    <row r="23" spans="1:22" ht="25.5" customHeight="1">
      <c r="A23" s="16"/>
      <c r="B23" s="53" t="s">
        <v>104</v>
      </c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46">
        <v>120070510</v>
      </c>
      <c r="N23" s="24">
        <v>120</v>
      </c>
      <c r="O23" s="23">
        <v>0</v>
      </c>
      <c r="P23" s="23">
        <v>0</v>
      </c>
      <c r="Q23" s="22">
        <f>Q25</f>
        <v>444420</v>
      </c>
      <c r="R23" s="17"/>
      <c r="S23" s="22">
        <v>0</v>
      </c>
      <c r="T23" s="22">
        <v>0</v>
      </c>
      <c r="U23" s="15"/>
      <c r="V23" s="2"/>
    </row>
    <row r="24" spans="1:22" ht="16.5" customHeight="1">
      <c r="A24" s="16"/>
      <c r="B24" s="53" t="s">
        <v>105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46">
        <v>120070510</v>
      </c>
      <c r="N24" s="24">
        <v>120</v>
      </c>
      <c r="O24" s="23">
        <v>1</v>
      </c>
      <c r="P24" s="23">
        <v>0</v>
      </c>
      <c r="Q24" s="22">
        <f>Q25</f>
        <v>444420</v>
      </c>
      <c r="R24" s="17"/>
      <c r="S24" s="22">
        <v>0</v>
      </c>
      <c r="T24" s="22">
        <v>0</v>
      </c>
      <c r="U24" s="15"/>
      <c r="V24" s="2"/>
    </row>
    <row r="25" spans="1:22" ht="48.75" customHeight="1">
      <c r="A25" s="16"/>
      <c r="B25" s="51" t="s">
        <v>32</v>
      </c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46">
        <v>120070510</v>
      </c>
      <c r="N25" s="24">
        <v>120</v>
      </c>
      <c r="O25" s="23">
        <v>1</v>
      </c>
      <c r="P25" s="23">
        <v>4</v>
      </c>
      <c r="Q25" s="22">
        <v>444420</v>
      </c>
      <c r="R25" s="17"/>
      <c r="S25" s="22">
        <v>0</v>
      </c>
      <c r="T25" s="22">
        <v>0</v>
      </c>
      <c r="U25" s="15"/>
      <c r="V25" s="2"/>
    </row>
    <row r="26" spans="1:22" ht="48.75" customHeight="1">
      <c r="A26" s="16"/>
      <c r="B26" s="51" t="s">
        <v>32</v>
      </c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46">
        <v>120070510</v>
      </c>
      <c r="N26" s="24">
        <v>850</v>
      </c>
      <c r="O26" s="23">
        <v>1</v>
      </c>
      <c r="P26" s="23">
        <v>4</v>
      </c>
      <c r="Q26" s="22">
        <v>250000</v>
      </c>
      <c r="R26" s="17"/>
      <c r="S26" s="22">
        <v>0</v>
      </c>
      <c r="T26" s="22">
        <v>0</v>
      </c>
      <c r="U26" s="15"/>
      <c r="V26" s="2"/>
    </row>
    <row r="27" spans="1:22" ht="21.75" customHeight="1">
      <c r="A27" s="16"/>
      <c r="B27" s="53" t="s">
        <v>75</v>
      </c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25" t="s">
        <v>74</v>
      </c>
      <c r="N27" s="24" t="s">
        <v>2</v>
      </c>
      <c r="O27" s="23">
        <v>0</v>
      </c>
      <c r="P27" s="23">
        <v>0</v>
      </c>
      <c r="Q27" s="22">
        <f>Q28+Q33+Q38</f>
        <v>518972.15</v>
      </c>
      <c r="R27" s="17"/>
      <c r="S27" s="22">
        <f>S28+S33+S38</f>
        <v>0</v>
      </c>
      <c r="T27" s="22">
        <f>T28+T33+T38</f>
        <v>0</v>
      </c>
      <c r="U27" s="15"/>
      <c r="V27" s="2"/>
    </row>
    <row r="28" spans="1:22" ht="66.75" customHeight="1">
      <c r="A28" s="16"/>
      <c r="B28" s="53" t="s">
        <v>88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25" t="s">
        <v>69</v>
      </c>
      <c r="N28" s="24" t="s">
        <v>2</v>
      </c>
      <c r="O28" s="23">
        <v>0</v>
      </c>
      <c r="P28" s="23">
        <v>0</v>
      </c>
      <c r="Q28" s="22">
        <f>Q29</f>
        <v>162000</v>
      </c>
      <c r="R28" s="17"/>
      <c r="S28" s="22">
        <f t="shared" ref="S28:T31" si="6">S29</f>
        <v>0</v>
      </c>
      <c r="T28" s="22">
        <f t="shared" si="6"/>
        <v>0</v>
      </c>
      <c r="U28" s="15"/>
      <c r="V28" s="2"/>
    </row>
    <row r="29" spans="1:22" ht="21.75" customHeight="1">
      <c r="A29" s="16"/>
      <c r="B29" s="51" t="s">
        <v>73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21" t="s">
        <v>69</v>
      </c>
      <c r="N29" s="20">
        <v>300</v>
      </c>
      <c r="O29" s="19">
        <v>0</v>
      </c>
      <c r="P29" s="19">
        <v>0</v>
      </c>
      <c r="Q29" s="18">
        <f>Q30</f>
        <v>162000</v>
      </c>
      <c r="R29" s="17"/>
      <c r="S29" s="18">
        <f t="shared" si="6"/>
        <v>0</v>
      </c>
      <c r="T29" s="18">
        <f t="shared" si="6"/>
        <v>0</v>
      </c>
      <c r="U29" s="15"/>
      <c r="V29" s="2"/>
    </row>
    <row r="30" spans="1:22" ht="21.75" customHeight="1">
      <c r="A30" s="16"/>
      <c r="B30" s="51" t="s">
        <v>72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21" t="s">
        <v>69</v>
      </c>
      <c r="N30" s="20">
        <v>310</v>
      </c>
      <c r="O30" s="19">
        <v>0</v>
      </c>
      <c r="P30" s="19">
        <v>0</v>
      </c>
      <c r="Q30" s="18">
        <f>Q31</f>
        <v>162000</v>
      </c>
      <c r="R30" s="17"/>
      <c r="S30" s="18">
        <f t="shared" si="6"/>
        <v>0</v>
      </c>
      <c r="T30" s="18">
        <f t="shared" si="6"/>
        <v>0</v>
      </c>
      <c r="U30" s="15"/>
      <c r="V30" s="2"/>
    </row>
    <row r="31" spans="1:22" ht="12.75" customHeight="1">
      <c r="A31" s="16"/>
      <c r="B31" s="51" t="s">
        <v>71</v>
      </c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21" t="s">
        <v>69</v>
      </c>
      <c r="N31" s="20" t="s">
        <v>68</v>
      </c>
      <c r="O31" s="19">
        <v>10</v>
      </c>
      <c r="P31" s="19">
        <v>0</v>
      </c>
      <c r="Q31" s="18">
        <f>Q32</f>
        <v>162000</v>
      </c>
      <c r="R31" s="17"/>
      <c r="S31" s="18">
        <f t="shared" si="6"/>
        <v>0</v>
      </c>
      <c r="T31" s="18">
        <f t="shared" si="6"/>
        <v>0</v>
      </c>
      <c r="U31" s="15"/>
      <c r="V31" s="2"/>
    </row>
    <row r="32" spans="1:22" ht="12.75" customHeight="1">
      <c r="A32" s="16"/>
      <c r="B32" s="51" t="s">
        <v>70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21" t="s">
        <v>69</v>
      </c>
      <c r="N32" s="20" t="s">
        <v>68</v>
      </c>
      <c r="O32" s="19">
        <v>10</v>
      </c>
      <c r="P32" s="19">
        <v>1</v>
      </c>
      <c r="Q32" s="18">
        <v>162000</v>
      </c>
      <c r="R32" s="17"/>
      <c r="S32" s="18">
        <v>0</v>
      </c>
      <c r="T32" s="18">
        <v>0</v>
      </c>
      <c r="U32" s="15"/>
      <c r="V32" s="2"/>
    </row>
    <row r="33" spans="1:22" ht="63.75" customHeight="1">
      <c r="A33" s="16"/>
      <c r="B33" s="53" t="s">
        <v>89</v>
      </c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46">
        <v>130020550</v>
      </c>
      <c r="N33" s="24" t="s">
        <v>2</v>
      </c>
      <c r="O33" s="23">
        <v>0</v>
      </c>
      <c r="P33" s="23">
        <v>0</v>
      </c>
      <c r="Q33" s="22">
        <f>Q34</f>
        <v>10000</v>
      </c>
      <c r="R33" s="17"/>
      <c r="S33" s="22">
        <f t="shared" ref="S33:T36" si="7">S34</f>
        <v>0</v>
      </c>
      <c r="T33" s="22">
        <f t="shared" si="7"/>
        <v>0</v>
      </c>
      <c r="U33" s="15"/>
      <c r="V33" s="2"/>
    </row>
    <row r="34" spans="1:22" ht="21.75" customHeight="1">
      <c r="A34" s="16"/>
      <c r="B34" s="50" t="s">
        <v>34</v>
      </c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47">
        <v>130020550</v>
      </c>
      <c r="N34" s="20">
        <v>800</v>
      </c>
      <c r="O34" s="19">
        <v>0</v>
      </c>
      <c r="P34" s="19">
        <v>0</v>
      </c>
      <c r="Q34" s="18">
        <f>Q35</f>
        <v>10000</v>
      </c>
      <c r="R34" s="17"/>
      <c r="S34" s="18">
        <f t="shared" si="7"/>
        <v>0</v>
      </c>
      <c r="T34" s="18">
        <f t="shared" si="7"/>
        <v>0</v>
      </c>
      <c r="U34" s="15"/>
      <c r="V34" s="2"/>
    </row>
    <row r="35" spans="1:22" ht="21.75" customHeight="1">
      <c r="A35" s="16"/>
      <c r="B35" s="50" t="s">
        <v>84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47">
        <v>130020550</v>
      </c>
      <c r="N35" s="20">
        <v>870</v>
      </c>
      <c r="O35" s="19">
        <v>0</v>
      </c>
      <c r="P35" s="19">
        <v>0</v>
      </c>
      <c r="Q35" s="18">
        <f>Q36</f>
        <v>10000</v>
      </c>
      <c r="R35" s="17"/>
      <c r="S35" s="18">
        <f t="shared" si="7"/>
        <v>0</v>
      </c>
      <c r="T35" s="18">
        <f t="shared" si="7"/>
        <v>0</v>
      </c>
      <c r="U35" s="15"/>
      <c r="V35" s="2"/>
    </row>
    <row r="36" spans="1:22" ht="12.75" customHeight="1">
      <c r="A36" s="16"/>
      <c r="B36" s="50" t="s">
        <v>26</v>
      </c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47">
        <v>130020550</v>
      </c>
      <c r="N36" s="20">
        <v>870</v>
      </c>
      <c r="O36" s="19">
        <v>1</v>
      </c>
      <c r="P36" s="19">
        <v>0</v>
      </c>
      <c r="Q36" s="18">
        <f>Q37</f>
        <v>10000</v>
      </c>
      <c r="R36" s="17"/>
      <c r="S36" s="18">
        <f t="shared" si="7"/>
        <v>0</v>
      </c>
      <c r="T36" s="18">
        <f t="shared" si="7"/>
        <v>0</v>
      </c>
      <c r="U36" s="15"/>
      <c r="V36" s="2"/>
    </row>
    <row r="37" spans="1:22" ht="12.75" customHeight="1">
      <c r="A37" s="16"/>
      <c r="B37" s="50" t="s">
        <v>66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47">
        <v>130020550</v>
      </c>
      <c r="N37" s="20">
        <v>870</v>
      </c>
      <c r="O37" s="19">
        <v>1</v>
      </c>
      <c r="P37" s="19">
        <v>11</v>
      </c>
      <c r="Q37" s="18">
        <v>10000</v>
      </c>
      <c r="R37" s="17"/>
      <c r="S37" s="18">
        <v>0</v>
      </c>
      <c r="T37" s="18">
        <v>0</v>
      </c>
      <c r="U37" s="15"/>
      <c r="V37" s="2"/>
    </row>
    <row r="38" spans="1:22" ht="55.5" customHeight="1">
      <c r="A38" s="16"/>
      <c r="B38" s="53" t="s">
        <v>115</v>
      </c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25" t="s">
        <v>114</v>
      </c>
      <c r="N38" s="24" t="s">
        <v>2</v>
      </c>
      <c r="O38" s="23">
        <v>0</v>
      </c>
      <c r="P38" s="23">
        <v>0</v>
      </c>
      <c r="Q38" s="22">
        <f>Q39</f>
        <v>346972.15</v>
      </c>
      <c r="R38" s="17"/>
      <c r="S38" s="22">
        <f t="shared" ref="S38:T43" si="8">S39</f>
        <v>0</v>
      </c>
      <c r="T38" s="22">
        <f t="shared" si="8"/>
        <v>0</v>
      </c>
      <c r="U38" s="15"/>
      <c r="V38" s="2"/>
    </row>
    <row r="39" spans="1:22" ht="21.75" customHeight="1">
      <c r="A39" s="16"/>
      <c r="B39" s="51" t="s">
        <v>13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21" t="s">
        <v>114</v>
      </c>
      <c r="N39" s="20">
        <v>200</v>
      </c>
      <c r="O39" s="19">
        <v>0</v>
      </c>
      <c r="P39" s="19">
        <v>0</v>
      </c>
      <c r="Q39" s="18">
        <f>Q40</f>
        <v>346972.15</v>
      </c>
      <c r="R39" s="17"/>
      <c r="S39" s="18">
        <f t="shared" si="8"/>
        <v>0</v>
      </c>
      <c r="T39" s="18">
        <f t="shared" si="8"/>
        <v>0</v>
      </c>
      <c r="U39" s="15"/>
      <c r="V39" s="2"/>
    </row>
    <row r="40" spans="1:22" ht="32.25" customHeight="1">
      <c r="A40" s="16"/>
      <c r="B40" s="51" t="s">
        <v>12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21" t="s">
        <v>114</v>
      </c>
      <c r="N40" s="20">
        <v>240</v>
      </c>
      <c r="O40" s="19">
        <v>0</v>
      </c>
      <c r="P40" s="19">
        <v>0</v>
      </c>
      <c r="Q40" s="18">
        <f>Q41</f>
        <v>346972.15</v>
      </c>
      <c r="R40" s="17"/>
      <c r="S40" s="18">
        <f t="shared" si="8"/>
        <v>0</v>
      </c>
      <c r="T40" s="18">
        <f t="shared" si="8"/>
        <v>0</v>
      </c>
      <c r="U40" s="15"/>
      <c r="V40" s="2"/>
    </row>
    <row r="41" spans="1:22" ht="12.75" customHeight="1">
      <c r="A41" s="16"/>
      <c r="B41" s="51" t="s">
        <v>26</v>
      </c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21" t="s">
        <v>114</v>
      </c>
      <c r="N41" s="20" t="s">
        <v>4</v>
      </c>
      <c r="O41" s="19">
        <v>5</v>
      </c>
      <c r="P41" s="19">
        <v>0</v>
      </c>
      <c r="Q41" s="18">
        <f>Q42</f>
        <v>346972.15</v>
      </c>
      <c r="R41" s="17"/>
      <c r="S41" s="18">
        <f t="shared" si="8"/>
        <v>0</v>
      </c>
      <c r="T41" s="18">
        <f t="shared" si="8"/>
        <v>0</v>
      </c>
      <c r="U41" s="15"/>
      <c r="V41" s="2"/>
    </row>
    <row r="42" spans="1:22" ht="12.75" customHeight="1">
      <c r="A42" s="16"/>
      <c r="B42" s="51" t="s">
        <v>67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21" t="s">
        <v>114</v>
      </c>
      <c r="N42" s="20" t="s">
        <v>4</v>
      </c>
      <c r="O42" s="19">
        <v>5</v>
      </c>
      <c r="P42" s="19">
        <v>3</v>
      </c>
      <c r="Q42" s="18">
        <v>346972.15</v>
      </c>
      <c r="R42" s="17"/>
      <c r="S42" s="18">
        <v>0</v>
      </c>
      <c r="T42" s="18">
        <v>0</v>
      </c>
      <c r="U42" s="15"/>
      <c r="V42" s="2"/>
    </row>
    <row r="43" spans="1:22" ht="12.75" customHeight="1">
      <c r="A43" s="16"/>
      <c r="B43" s="51" t="s">
        <v>107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21" t="s">
        <v>108</v>
      </c>
      <c r="N43" s="20">
        <v>400</v>
      </c>
      <c r="O43" s="19">
        <v>5</v>
      </c>
      <c r="P43" s="19">
        <v>0</v>
      </c>
      <c r="Q43" s="18">
        <f>Q44</f>
        <v>3957437</v>
      </c>
      <c r="R43" s="17"/>
      <c r="S43" s="18">
        <f t="shared" si="8"/>
        <v>0</v>
      </c>
      <c r="T43" s="18">
        <f t="shared" si="8"/>
        <v>0</v>
      </c>
      <c r="U43" s="15"/>
      <c r="V43" s="2"/>
    </row>
    <row r="44" spans="1:22" ht="12.75" customHeight="1">
      <c r="A44" s="16"/>
      <c r="B44" s="51" t="s">
        <v>67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21" t="s">
        <v>108</v>
      </c>
      <c r="N44" s="20">
        <v>414</v>
      </c>
      <c r="O44" s="19">
        <v>5</v>
      </c>
      <c r="P44" s="19">
        <v>3</v>
      </c>
      <c r="Q44" s="18">
        <v>3957437</v>
      </c>
      <c r="R44" s="17"/>
      <c r="S44" s="18">
        <v>0</v>
      </c>
      <c r="T44" s="18">
        <v>0</v>
      </c>
      <c r="U44" s="15"/>
      <c r="V44" s="2"/>
    </row>
    <row r="45" spans="1:22" ht="21.75" customHeight="1">
      <c r="A45" s="16"/>
      <c r="B45" s="53" t="s">
        <v>111</v>
      </c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46">
        <v>330000000</v>
      </c>
      <c r="N45" s="24" t="s">
        <v>2</v>
      </c>
      <c r="O45" s="23">
        <v>0</v>
      </c>
      <c r="P45" s="23">
        <v>0</v>
      </c>
      <c r="Q45" s="22">
        <f>Q46</f>
        <v>205576</v>
      </c>
      <c r="R45" s="17"/>
      <c r="S45" s="22">
        <f>S46+S52</f>
        <v>888780</v>
      </c>
      <c r="T45" s="22">
        <f>T46+T51+T52</f>
        <v>1383690</v>
      </c>
      <c r="U45" s="15"/>
      <c r="V45" s="2"/>
    </row>
    <row r="46" spans="1:22" ht="32.25" customHeight="1">
      <c r="A46" s="16"/>
      <c r="B46" s="53" t="s">
        <v>112</v>
      </c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46">
        <v>330014030</v>
      </c>
      <c r="N46" s="24" t="s">
        <v>2</v>
      </c>
      <c r="O46" s="23">
        <v>0</v>
      </c>
      <c r="P46" s="23">
        <v>0</v>
      </c>
      <c r="Q46" s="22">
        <f t="shared" ref="Q46:T48" si="9">Q47</f>
        <v>205576</v>
      </c>
      <c r="R46" s="17"/>
      <c r="S46" s="22">
        <f t="shared" si="9"/>
        <v>444390</v>
      </c>
      <c r="T46" s="22">
        <f t="shared" si="9"/>
        <v>461230</v>
      </c>
      <c r="U46" s="15"/>
      <c r="V46" s="2"/>
    </row>
    <row r="47" spans="1:22" ht="21.75" customHeight="1">
      <c r="A47" s="16"/>
      <c r="B47" s="51" t="s">
        <v>13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46">
        <v>330014030</v>
      </c>
      <c r="N47" s="20">
        <v>200</v>
      </c>
      <c r="O47" s="19">
        <v>3</v>
      </c>
      <c r="P47" s="19">
        <v>0</v>
      </c>
      <c r="Q47" s="18">
        <f t="shared" si="9"/>
        <v>205576</v>
      </c>
      <c r="R47" s="17"/>
      <c r="S47" s="18">
        <f t="shared" si="9"/>
        <v>444390</v>
      </c>
      <c r="T47" s="18">
        <f t="shared" si="9"/>
        <v>461230</v>
      </c>
      <c r="U47" s="15"/>
      <c r="V47" s="2"/>
    </row>
    <row r="48" spans="1:22" ht="32.25" customHeight="1">
      <c r="A48" s="16"/>
      <c r="B48" s="51" t="s">
        <v>12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46">
        <v>330014030</v>
      </c>
      <c r="N48" s="20">
        <v>240</v>
      </c>
      <c r="O48" s="19">
        <v>3</v>
      </c>
      <c r="P48" s="19">
        <v>10</v>
      </c>
      <c r="Q48" s="18">
        <v>205576</v>
      </c>
      <c r="R48" s="17"/>
      <c r="S48" s="18">
        <f t="shared" si="9"/>
        <v>444390</v>
      </c>
      <c r="T48" s="18">
        <f t="shared" si="9"/>
        <v>461230</v>
      </c>
      <c r="U48" s="15"/>
      <c r="V48" s="2"/>
    </row>
    <row r="49" spans="1:22" ht="47.25" customHeight="1">
      <c r="A49" s="16"/>
      <c r="B49" s="60" t="s">
        <v>90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9" t="s">
        <v>65</v>
      </c>
      <c r="N49" s="28" t="s">
        <v>2</v>
      </c>
      <c r="O49" s="27">
        <v>0</v>
      </c>
      <c r="P49" s="27">
        <v>0</v>
      </c>
      <c r="Q49" s="26">
        <f>Q50</f>
        <v>6312039.1799999997</v>
      </c>
      <c r="R49" s="17"/>
      <c r="S49" s="26">
        <f>S50</f>
        <v>444390</v>
      </c>
      <c r="T49" s="26">
        <f>T50</f>
        <v>461230</v>
      </c>
      <c r="U49" s="15"/>
      <c r="V49" s="2"/>
    </row>
    <row r="50" spans="1:22" ht="21.75" customHeight="1">
      <c r="A50" s="16"/>
      <c r="B50" s="53" t="s">
        <v>64</v>
      </c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25" t="s">
        <v>63</v>
      </c>
      <c r="N50" s="24" t="s">
        <v>2</v>
      </c>
      <c r="O50" s="23">
        <v>0</v>
      </c>
      <c r="P50" s="23">
        <v>0</v>
      </c>
      <c r="Q50" s="22">
        <f>Q51+Q56+Q57</f>
        <v>6312039.1799999997</v>
      </c>
      <c r="R50" s="17"/>
      <c r="S50" s="22">
        <f>S51+S57</f>
        <v>444390</v>
      </c>
      <c r="T50" s="22">
        <f>T51+T56+T57</f>
        <v>461230</v>
      </c>
      <c r="U50" s="15"/>
      <c r="V50" s="2"/>
    </row>
    <row r="51" spans="1:22" ht="42.75" customHeight="1">
      <c r="A51" s="16"/>
      <c r="B51" s="53" t="s">
        <v>91</v>
      </c>
      <c r="C51" s="53"/>
      <c r="D51" s="53"/>
      <c r="E51" s="53"/>
      <c r="F51" s="53"/>
      <c r="G51" s="53"/>
      <c r="H51" s="53"/>
      <c r="I51" s="53"/>
      <c r="J51" s="53"/>
      <c r="K51" s="53"/>
      <c r="L51" s="54"/>
      <c r="M51" s="25" t="s">
        <v>61</v>
      </c>
      <c r="N51" s="24" t="s">
        <v>2</v>
      </c>
      <c r="O51" s="23">
        <v>0</v>
      </c>
      <c r="P51" s="23">
        <v>0</v>
      </c>
      <c r="Q51" s="22">
        <f t="shared" ref="Q51:T53" si="10">Q52</f>
        <v>428009.18</v>
      </c>
      <c r="R51" s="17"/>
      <c r="S51" s="22">
        <f t="shared" si="10"/>
        <v>444390</v>
      </c>
      <c r="T51" s="22">
        <f t="shared" si="10"/>
        <v>461230</v>
      </c>
      <c r="U51" s="15"/>
      <c r="V51" s="2"/>
    </row>
    <row r="52" spans="1:22" ht="21.75" customHeight="1">
      <c r="A52" s="16"/>
      <c r="B52" s="51" t="s">
        <v>13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21" t="s">
        <v>61</v>
      </c>
      <c r="N52" s="20">
        <v>200</v>
      </c>
      <c r="O52" s="19">
        <v>0</v>
      </c>
      <c r="P52" s="19">
        <v>0</v>
      </c>
      <c r="Q52" s="18">
        <f t="shared" si="10"/>
        <v>428009.18</v>
      </c>
      <c r="R52" s="17"/>
      <c r="S52" s="18">
        <f t="shared" si="10"/>
        <v>444390</v>
      </c>
      <c r="T52" s="18">
        <f t="shared" si="10"/>
        <v>461230</v>
      </c>
      <c r="U52" s="15"/>
      <c r="V52" s="2"/>
    </row>
    <row r="53" spans="1:22" ht="32.25" customHeight="1">
      <c r="A53" s="16"/>
      <c r="B53" s="51" t="s">
        <v>12</v>
      </c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21" t="s">
        <v>61</v>
      </c>
      <c r="N53" s="20">
        <v>240</v>
      </c>
      <c r="O53" s="19">
        <v>0</v>
      </c>
      <c r="P53" s="19">
        <v>0</v>
      </c>
      <c r="Q53" s="18">
        <f t="shared" si="10"/>
        <v>428009.18</v>
      </c>
      <c r="R53" s="17"/>
      <c r="S53" s="18">
        <f t="shared" si="10"/>
        <v>444390</v>
      </c>
      <c r="T53" s="18">
        <f t="shared" si="10"/>
        <v>461230</v>
      </c>
      <c r="U53" s="15"/>
      <c r="V53" s="2"/>
    </row>
    <row r="54" spans="1:22" ht="12.75" customHeight="1">
      <c r="A54" s="16"/>
      <c r="B54" s="51" t="s">
        <v>43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21" t="s">
        <v>61</v>
      </c>
      <c r="N54" s="20" t="s">
        <v>4</v>
      </c>
      <c r="O54" s="19">
        <v>4</v>
      </c>
      <c r="P54" s="19">
        <v>0</v>
      </c>
      <c r="Q54" s="18">
        <f>Q55</f>
        <v>428009.18</v>
      </c>
      <c r="R54" s="17"/>
      <c r="S54" s="18">
        <f>S55</f>
        <v>444390</v>
      </c>
      <c r="T54" s="18">
        <f>T55</f>
        <v>461230</v>
      </c>
      <c r="U54" s="15"/>
      <c r="V54" s="2"/>
    </row>
    <row r="55" spans="1:22" ht="12.75" customHeight="1">
      <c r="A55" s="16"/>
      <c r="B55" s="51" t="s">
        <v>62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21" t="s">
        <v>61</v>
      </c>
      <c r="N55" s="20" t="s">
        <v>4</v>
      </c>
      <c r="O55" s="19">
        <v>4</v>
      </c>
      <c r="P55" s="19">
        <v>9</v>
      </c>
      <c r="Q55" s="18">
        <v>428009.18</v>
      </c>
      <c r="R55" s="17"/>
      <c r="S55" s="18">
        <v>444390</v>
      </c>
      <c r="T55" s="18">
        <v>461230</v>
      </c>
      <c r="U55" s="15"/>
      <c r="V55" s="2"/>
    </row>
    <row r="56" spans="1:22" ht="12.75" customHeight="1">
      <c r="A56" s="16"/>
      <c r="B56" s="51" t="s">
        <v>62</v>
      </c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47">
        <v>420021050</v>
      </c>
      <c r="N56" s="20" t="s">
        <v>4</v>
      </c>
      <c r="O56" s="19">
        <v>4</v>
      </c>
      <c r="P56" s="19">
        <v>9</v>
      </c>
      <c r="Q56" s="18">
        <v>60000</v>
      </c>
      <c r="R56" s="17"/>
      <c r="S56" s="18">
        <v>0</v>
      </c>
      <c r="T56" s="18">
        <v>0</v>
      </c>
      <c r="U56" s="15"/>
      <c r="V56" s="2"/>
    </row>
    <row r="57" spans="1:22" ht="12.75" customHeight="1">
      <c r="A57" s="16"/>
      <c r="B57" s="51" t="s">
        <v>62</v>
      </c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47">
        <v>420070760</v>
      </c>
      <c r="N57" s="20" t="s">
        <v>4</v>
      </c>
      <c r="O57" s="19">
        <v>4</v>
      </c>
      <c r="P57" s="19">
        <v>9</v>
      </c>
      <c r="Q57" s="18">
        <v>5824030</v>
      </c>
      <c r="R57" s="17"/>
      <c r="S57" s="18">
        <v>0</v>
      </c>
      <c r="T57" s="18">
        <v>0</v>
      </c>
      <c r="U57" s="15"/>
      <c r="V57" s="2"/>
    </row>
    <row r="58" spans="1:22" ht="21.75" customHeight="1">
      <c r="A58" s="16"/>
      <c r="B58" s="60" t="s">
        <v>60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9" t="s">
        <v>59</v>
      </c>
      <c r="N58" s="28" t="s">
        <v>2</v>
      </c>
      <c r="O58" s="27">
        <v>0</v>
      </c>
      <c r="P58" s="27">
        <v>0</v>
      </c>
      <c r="Q58" s="26">
        <f>Q59</f>
        <v>320000</v>
      </c>
      <c r="R58" s="17"/>
      <c r="S58" s="26">
        <f>S59</f>
        <v>0</v>
      </c>
      <c r="T58" s="26">
        <f>T59</f>
        <v>0</v>
      </c>
      <c r="U58" s="15"/>
      <c r="V58" s="2"/>
    </row>
    <row r="59" spans="1:22" ht="12.75" customHeight="1">
      <c r="A59" s="16"/>
      <c r="B59" s="53" t="s">
        <v>57</v>
      </c>
      <c r="C59" s="53"/>
      <c r="D59" s="53"/>
      <c r="E59" s="53"/>
      <c r="F59" s="53"/>
      <c r="G59" s="53"/>
      <c r="H59" s="53"/>
      <c r="I59" s="53"/>
      <c r="J59" s="53"/>
      <c r="K59" s="53"/>
      <c r="L59" s="54"/>
      <c r="M59" s="25" t="s">
        <v>58</v>
      </c>
      <c r="N59" s="24" t="s">
        <v>2</v>
      </c>
      <c r="O59" s="23">
        <v>0</v>
      </c>
      <c r="P59" s="23">
        <v>0</v>
      </c>
      <c r="Q59" s="22">
        <f>Q60+Q68+Q75</f>
        <v>320000</v>
      </c>
      <c r="R59" s="17"/>
      <c r="S59" s="22">
        <f>S60+S68+S75</f>
        <v>0</v>
      </c>
      <c r="T59" s="22">
        <f>T60+T68+T75</f>
        <v>0</v>
      </c>
      <c r="U59" s="15"/>
      <c r="V59" s="2"/>
    </row>
    <row r="60" spans="1:22" ht="70.5" customHeight="1">
      <c r="A60" s="16"/>
      <c r="B60" s="53" t="s">
        <v>92</v>
      </c>
      <c r="C60" s="53"/>
      <c r="D60" s="53"/>
      <c r="E60" s="53"/>
      <c r="F60" s="53"/>
      <c r="G60" s="53"/>
      <c r="H60" s="53"/>
      <c r="I60" s="53"/>
      <c r="J60" s="53"/>
      <c r="K60" s="53"/>
      <c r="L60" s="54"/>
      <c r="M60" s="25" t="s">
        <v>56</v>
      </c>
      <c r="N60" s="24" t="s">
        <v>2</v>
      </c>
      <c r="O60" s="23">
        <v>0</v>
      </c>
      <c r="P60" s="23">
        <v>0</v>
      </c>
      <c r="Q60" s="22">
        <v>260000</v>
      </c>
      <c r="R60" s="17"/>
      <c r="S60" s="22">
        <v>0</v>
      </c>
      <c r="T60" s="22">
        <v>0</v>
      </c>
      <c r="U60" s="15"/>
      <c r="V60" s="2"/>
    </row>
    <row r="61" spans="1:22" ht="21.75" customHeight="1">
      <c r="A61" s="16"/>
      <c r="B61" s="51" t="s">
        <v>13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1" t="s">
        <v>56</v>
      </c>
      <c r="N61" s="20">
        <v>200</v>
      </c>
      <c r="O61" s="19">
        <v>0</v>
      </c>
      <c r="P61" s="19">
        <v>0</v>
      </c>
      <c r="Q61" s="18">
        <v>260000</v>
      </c>
      <c r="R61" s="17"/>
      <c r="S61" s="18">
        <v>0</v>
      </c>
      <c r="T61" s="18">
        <v>0</v>
      </c>
      <c r="U61" s="15"/>
      <c r="V61" s="2"/>
    </row>
    <row r="62" spans="1:22" ht="32.25" customHeight="1">
      <c r="A62" s="16"/>
      <c r="B62" s="51" t="s">
        <v>12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1" t="s">
        <v>56</v>
      </c>
      <c r="N62" s="20">
        <v>240</v>
      </c>
      <c r="O62" s="19">
        <v>0</v>
      </c>
      <c r="P62" s="19">
        <v>0</v>
      </c>
      <c r="Q62" s="18">
        <v>260000</v>
      </c>
      <c r="R62" s="17"/>
      <c r="S62" s="18">
        <v>0</v>
      </c>
      <c r="T62" s="18">
        <v>0</v>
      </c>
      <c r="U62" s="15"/>
      <c r="V62" s="2"/>
    </row>
    <row r="63" spans="1:22" ht="12.75" customHeight="1">
      <c r="A63" s="16"/>
      <c r="B63" s="51" t="s">
        <v>55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1" t="s">
        <v>56</v>
      </c>
      <c r="N63" s="20" t="s">
        <v>4</v>
      </c>
      <c r="O63" s="19">
        <v>5</v>
      </c>
      <c r="P63" s="19">
        <v>0</v>
      </c>
      <c r="Q63" s="18">
        <v>260000</v>
      </c>
      <c r="R63" s="17"/>
      <c r="S63" s="18">
        <v>0</v>
      </c>
      <c r="T63" s="18">
        <v>0</v>
      </c>
      <c r="U63" s="15"/>
      <c r="V63" s="2"/>
    </row>
    <row r="64" spans="1:22" ht="12.75" customHeight="1">
      <c r="A64" s="16"/>
      <c r="B64" s="51" t="s">
        <v>54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21" t="s">
        <v>56</v>
      </c>
      <c r="N64" s="20" t="s">
        <v>4</v>
      </c>
      <c r="O64" s="19">
        <v>5</v>
      </c>
      <c r="P64" s="19">
        <v>3</v>
      </c>
      <c r="Q64" s="18">
        <v>260000</v>
      </c>
      <c r="R64" s="17"/>
      <c r="S64" s="18">
        <v>0</v>
      </c>
      <c r="T64" s="18">
        <v>0</v>
      </c>
      <c r="U64" s="15"/>
      <c r="V64" s="2"/>
    </row>
    <row r="65" spans="1:22" ht="12.75" customHeight="1">
      <c r="A65" s="16"/>
      <c r="B65" s="51" t="s">
        <v>9</v>
      </c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21" t="s">
        <v>56</v>
      </c>
      <c r="N65" s="20" t="s">
        <v>4</v>
      </c>
      <c r="O65" s="19">
        <v>5</v>
      </c>
      <c r="P65" s="19">
        <v>3</v>
      </c>
      <c r="Q65" s="18">
        <v>260000</v>
      </c>
      <c r="R65" s="17"/>
      <c r="S65" s="18">
        <v>0</v>
      </c>
      <c r="T65" s="18">
        <v>0</v>
      </c>
      <c r="U65" s="15"/>
      <c r="V65" s="2"/>
    </row>
    <row r="66" spans="1:22" ht="12.75" customHeight="1">
      <c r="A66" s="16"/>
      <c r="B66" s="51" t="s">
        <v>8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21" t="s">
        <v>56</v>
      </c>
      <c r="N66" s="20" t="s">
        <v>4</v>
      </c>
      <c r="O66" s="19">
        <v>5</v>
      </c>
      <c r="P66" s="19">
        <v>3</v>
      </c>
      <c r="Q66" s="18">
        <v>260000</v>
      </c>
      <c r="R66" s="17"/>
      <c r="S66" s="18">
        <v>0</v>
      </c>
      <c r="T66" s="18">
        <v>0</v>
      </c>
      <c r="U66" s="15"/>
      <c r="V66" s="2"/>
    </row>
    <row r="67" spans="1:22" ht="12.75" customHeight="1">
      <c r="A67" s="16"/>
      <c r="B67" s="51" t="s">
        <v>46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21" t="s">
        <v>56</v>
      </c>
      <c r="N67" s="20" t="s">
        <v>4</v>
      </c>
      <c r="O67" s="19">
        <v>5</v>
      </c>
      <c r="P67" s="19">
        <v>3</v>
      </c>
      <c r="Q67" s="18">
        <v>260000</v>
      </c>
      <c r="R67" s="17"/>
      <c r="S67" s="18">
        <v>0</v>
      </c>
      <c r="T67" s="18">
        <v>0</v>
      </c>
      <c r="U67" s="15"/>
      <c r="V67" s="2"/>
    </row>
    <row r="68" spans="1:22" ht="69.75" customHeight="1">
      <c r="A68" s="16"/>
      <c r="B68" s="53" t="s">
        <v>93</v>
      </c>
      <c r="C68" s="53"/>
      <c r="D68" s="53"/>
      <c r="E68" s="53"/>
      <c r="F68" s="53"/>
      <c r="G68" s="53"/>
      <c r="H68" s="53"/>
      <c r="I68" s="53"/>
      <c r="J68" s="53"/>
      <c r="K68" s="53"/>
      <c r="L68" s="54"/>
      <c r="M68" s="46">
        <v>530000040</v>
      </c>
      <c r="N68" s="24" t="s">
        <v>2</v>
      </c>
      <c r="O68" s="23">
        <v>0</v>
      </c>
      <c r="P68" s="23">
        <v>0</v>
      </c>
      <c r="Q68" s="22">
        <f t="shared" ref="Q68:T73" si="11">Q69</f>
        <v>25000</v>
      </c>
      <c r="R68" s="17"/>
      <c r="S68" s="22">
        <f t="shared" si="11"/>
        <v>0</v>
      </c>
      <c r="T68" s="22">
        <f t="shared" si="11"/>
        <v>0</v>
      </c>
      <c r="U68" s="15"/>
      <c r="V68" s="2"/>
    </row>
    <row r="69" spans="1:22" ht="21.75" customHeight="1">
      <c r="A69" s="16"/>
      <c r="B69" s="51" t="s">
        <v>13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47">
        <v>530000040</v>
      </c>
      <c r="N69" s="20">
        <v>200</v>
      </c>
      <c r="O69" s="19">
        <v>0</v>
      </c>
      <c r="P69" s="19">
        <v>0</v>
      </c>
      <c r="Q69" s="18">
        <f t="shared" si="11"/>
        <v>25000</v>
      </c>
      <c r="R69" s="17"/>
      <c r="S69" s="18">
        <f t="shared" si="11"/>
        <v>0</v>
      </c>
      <c r="T69" s="18">
        <f t="shared" si="11"/>
        <v>0</v>
      </c>
      <c r="U69" s="15"/>
      <c r="V69" s="2"/>
    </row>
    <row r="70" spans="1:22" ht="32.25" customHeight="1">
      <c r="A70" s="16"/>
      <c r="B70" s="51" t="s">
        <v>12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47">
        <v>530000040</v>
      </c>
      <c r="N70" s="20">
        <v>240</v>
      </c>
      <c r="O70" s="19">
        <v>0</v>
      </c>
      <c r="P70" s="19">
        <v>0</v>
      </c>
      <c r="Q70" s="18">
        <f t="shared" si="11"/>
        <v>25000</v>
      </c>
      <c r="R70" s="17"/>
      <c r="S70" s="18">
        <f t="shared" si="11"/>
        <v>0</v>
      </c>
      <c r="T70" s="18">
        <f t="shared" si="11"/>
        <v>0</v>
      </c>
      <c r="U70" s="15"/>
      <c r="V70" s="2"/>
    </row>
    <row r="71" spans="1:22" ht="12.75" customHeight="1">
      <c r="A71" s="16"/>
      <c r="B71" s="51" t="s">
        <v>55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47">
        <v>530000040</v>
      </c>
      <c r="N71" s="20" t="s">
        <v>4</v>
      </c>
      <c r="O71" s="19">
        <v>5</v>
      </c>
      <c r="P71" s="19">
        <v>0</v>
      </c>
      <c r="Q71" s="18">
        <f t="shared" si="11"/>
        <v>25000</v>
      </c>
      <c r="R71" s="17"/>
      <c r="S71" s="18">
        <f t="shared" si="11"/>
        <v>0</v>
      </c>
      <c r="T71" s="18">
        <f t="shared" si="11"/>
        <v>0</v>
      </c>
      <c r="U71" s="15"/>
      <c r="V71" s="2"/>
    </row>
    <row r="72" spans="1:22" ht="12.75" customHeight="1">
      <c r="A72" s="16"/>
      <c r="B72" s="51" t="s">
        <v>54</v>
      </c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47">
        <v>530000040</v>
      </c>
      <c r="N72" s="20" t="s">
        <v>4</v>
      </c>
      <c r="O72" s="19">
        <v>5</v>
      </c>
      <c r="P72" s="19">
        <v>3</v>
      </c>
      <c r="Q72" s="18">
        <f t="shared" si="11"/>
        <v>25000</v>
      </c>
      <c r="R72" s="17"/>
      <c r="S72" s="18">
        <f t="shared" si="11"/>
        <v>0</v>
      </c>
      <c r="T72" s="18">
        <f t="shared" si="11"/>
        <v>0</v>
      </c>
      <c r="U72" s="15"/>
      <c r="V72" s="2"/>
    </row>
    <row r="73" spans="1:22" ht="12.75" customHeight="1">
      <c r="A73" s="16"/>
      <c r="B73" s="51" t="s">
        <v>7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47">
        <v>530000040</v>
      </c>
      <c r="N73" s="20" t="s">
        <v>4</v>
      </c>
      <c r="O73" s="19">
        <v>5</v>
      </c>
      <c r="P73" s="19">
        <v>3</v>
      </c>
      <c r="Q73" s="18">
        <f t="shared" si="11"/>
        <v>25000</v>
      </c>
      <c r="R73" s="17"/>
      <c r="S73" s="18">
        <f t="shared" si="11"/>
        <v>0</v>
      </c>
      <c r="T73" s="18">
        <f t="shared" si="11"/>
        <v>0</v>
      </c>
      <c r="U73" s="15"/>
      <c r="V73" s="2"/>
    </row>
    <row r="74" spans="1:22" ht="12.75" customHeight="1">
      <c r="A74" s="16"/>
      <c r="B74" s="51" t="s">
        <v>6</v>
      </c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47">
        <v>530000040</v>
      </c>
      <c r="N74" s="20" t="s">
        <v>4</v>
      </c>
      <c r="O74" s="19">
        <v>5</v>
      </c>
      <c r="P74" s="19">
        <v>3</v>
      </c>
      <c r="Q74" s="18">
        <v>25000</v>
      </c>
      <c r="R74" s="17"/>
      <c r="S74" s="18">
        <v>0</v>
      </c>
      <c r="T74" s="18">
        <v>0</v>
      </c>
      <c r="U74" s="15"/>
      <c r="V74" s="2"/>
    </row>
    <row r="75" spans="1:22" ht="70.5" customHeight="1">
      <c r="A75" s="16"/>
      <c r="B75" s="53" t="s">
        <v>94</v>
      </c>
      <c r="C75" s="53"/>
      <c r="D75" s="53"/>
      <c r="E75" s="53"/>
      <c r="F75" s="53"/>
      <c r="G75" s="53"/>
      <c r="H75" s="53"/>
      <c r="I75" s="53"/>
      <c r="J75" s="53"/>
      <c r="K75" s="53"/>
      <c r="L75" s="54"/>
      <c r="M75" s="47">
        <v>530010040</v>
      </c>
      <c r="N75" s="24" t="s">
        <v>2</v>
      </c>
      <c r="O75" s="23">
        <v>0</v>
      </c>
      <c r="P75" s="23">
        <v>0</v>
      </c>
      <c r="Q75" s="22">
        <f t="shared" ref="Q75:T84" si="12">Q76</f>
        <v>35000</v>
      </c>
      <c r="R75" s="17"/>
      <c r="S75" s="22">
        <f t="shared" si="12"/>
        <v>0</v>
      </c>
      <c r="T75" s="22">
        <f t="shared" si="12"/>
        <v>0</v>
      </c>
      <c r="U75" s="15"/>
      <c r="V75" s="2"/>
    </row>
    <row r="76" spans="1:22" ht="21.75" customHeight="1">
      <c r="A76" s="16"/>
      <c r="B76" s="51" t="s">
        <v>13</v>
      </c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47">
        <v>530010040</v>
      </c>
      <c r="N76" s="20">
        <v>200</v>
      </c>
      <c r="O76" s="19">
        <v>0</v>
      </c>
      <c r="P76" s="19">
        <v>0</v>
      </c>
      <c r="Q76" s="18">
        <f t="shared" si="12"/>
        <v>35000</v>
      </c>
      <c r="R76" s="17"/>
      <c r="S76" s="18">
        <f t="shared" si="12"/>
        <v>0</v>
      </c>
      <c r="T76" s="18">
        <f t="shared" si="12"/>
        <v>0</v>
      </c>
      <c r="U76" s="15"/>
      <c r="V76" s="2"/>
    </row>
    <row r="77" spans="1:22" ht="32.25" customHeight="1">
      <c r="A77" s="16"/>
      <c r="B77" s="51" t="s">
        <v>12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47">
        <v>530010040</v>
      </c>
      <c r="N77" s="20">
        <v>240</v>
      </c>
      <c r="O77" s="19">
        <v>0</v>
      </c>
      <c r="P77" s="19">
        <v>0</v>
      </c>
      <c r="Q77" s="18">
        <f t="shared" si="12"/>
        <v>35000</v>
      </c>
      <c r="R77" s="17"/>
      <c r="S77" s="18">
        <f t="shared" si="12"/>
        <v>0</v>
      </c>
      <c r="T77" s="18">
        <f t="shared" si="12"/>
        <v>0</v>
      </c>
      <c r="U77" s="15"/>
      <c r="V77" s="2"/>
    </row>
    <row r="78" spans="1:22" ht="12.75" customHeight="1">
      <c r="A78" s="16"/>
      <c r="B78" s="51" t="s">
        <v>55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47">
        <v>530010040</v>
      </c>
      <c r="N78" s="20" t="s">
        <v>4</v>
      </c>
      <c r="O78" s="19">
        <v>5</v>
      </c>
      <c r="P78" s="19">
        <v>0</v>
      </c>
      <c r="Q78" s="18">
        <f t="shared" si="12"/>
        <v>35000</v>
      </c>
      <c r="R78" s="17"/>
      <c r="S78" s="18">
        <f t="shared" si="12"/>
        <v>0</v>
      </c>
      <c r="T78" s="18">
        <f t="shared" si="12"/>
        <v>0</v>
      </c>
      <c r="U78" s="15"/>
      <c r="V78" s="2"/>
    </row>
    <row r="79" spans="1:22" ht="12.75" customHeight="1">
      <c r="A79" s="16"/>
      <c r="B79" s="51" t="s">
        <v>54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47">
        <v>530010040</v>
      </c>
      <c r="N79" s="20" t="s">
        <v>4</v>
      </c>
      <c r="O79" s="19">
        <v>5</v>
      </c>
      <c r="P79" s="19">
        <v>3</v>
      </c>
      <c r="Q79" s="18">
        <f t="shared" si="12"/>
        <v>35000</v>
      </c>
      <c r="R79" s="17"/>
      <c r="S79" s="18">
        <f t="shared" si="12"/>
        <v>0</v>
      </c>
      <c r="T79" s="18">
        <f t="shared" si="12"/>
        <v>0</v>
      </c>
      <c r="U79" s="15"/>
      <c r="V79" s="2"/>
    </row>
    <row r="80" spans="1:22" ht="12.75" customHeight="1">
      <c r="A80" s="16"/>
      <c r="B80" s="51" t="s">
        <v>7</v>
      </c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47">
        <v>530010040</v>
      </c>
      <c r="N80" s="20" t="s">
        <v>4</v>
      </c>
      <c r="O80" s="19">
        <v>5</v>
      </c>
      <c r="P80" s="19">
        <v>3</v>
      </c>
      <c r="Q80" s="18">
        <f t="shared" si="12"/>
        <v>35000</v>
      </c>
      <c r="R80" s="17"/>
      <c r="S80" s="18">
        <f t="shared" si="12"/>
        <v>0</v>
      </c>
      <c r="T80" s="18">
        <f t="shared" si="12"/>
        <v>0</v>
      </c>
      <c r="U80" s="15"/>
      <c r="V80" s="2"/>
    </row>
    <row r="81" spans="1:22" ht="12.75" customHeight="1">
      <c r="A81" s="16"/>
      <c r="B81" s="51" t="s">
        <v>6</v>
      </c>
      <c r="C81" s="51"/>
      <c r="D81" s="51"/>
      <c r="E81" s="51"/>
      <c r="F81" s="51"/>
      <c r="G81" s="51"/>
      <c r="H81" s="51"/>
      <c r="I81" s="51"/>
      <c r="J81" s="51"/>
      <c r="K81" s="51"/>
      <c r="L81" s="52"/>
      <c r="M81" s="47">
        <v>530010040</v>
      </c>
      <c r="N81" s="20" t="s">
        <v>4</v>
      </c>
      <c r="O81" s="19">
        <v>5</v>
      </c>
      <c r="P81" s="19">
        <v>3</v>
      </c>
      <c r="Q81" s="18">
        <v>35000</v>
      </c>
      <c r="R81" s="17"/>
      <c r="S81" s="18">
        <v>0</v>
      </c>
      <c r="T81" s="18">
        <v>0</v>
      </c>
      <c r="U81" s="15"/>
      <c r="V81" s="2"/>
    </row>
    <row r="82" spans="1:22" ht="12.75" customHeight="1">
      <c r="A82" s="16"/>
      <c r="B82" s="51" t="s">
        <v>110</v>
      </c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47">
        <v>630010010</v>
      </c>
      <c r="N82" s="20" t="s">
        <v>4</v>
      </c>
      <c r="O82" s="19">
        <v>6</v>
      </c>
      <c r="P82" s="19">
        <v>0</v>
      </c>
      <c r="Q82" s="18">
        <f t="shared" si="12"/>
        <v>30000</v>
      </c>
      <c r="R82" s="17"/>
      <c r="S82" s="18">
        <f t="shared" si="12"/>
        <v>0</v>
      </c>
      <c r="T82" s="18">
        <f t="shared" si="12"/>
        <v>0</v>
      </c>
      <c r="U82" s="15"/>
      <c r="V82" s="2"/>
    </row>
    <row r="83" spans="1:22" ht="12.75" customHeight="1">
      <c r="A83" s="16"/>
      <c r="B83" s="51" t="s">
        <v>110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47">
        <v>630010010</v>
      </c>
      <c r="N83" s="20" t="s">
        <v>4</v>
      </c>
      <c r="O83" s="19">
        <v>6</v>
      </c>
      <c r="P83" s="19">
        <v>5</v>
      </c>
      <c r="Q83" s="18">
        <f t="shared" si="12"/>
        <v>30000</v>
      </c>
      <c r="R83" s="17"/>
      <c r="S83" s="18">
        <f t="shared" si="12"/>
        <v>0</v>
      </c>
      <c r="T83" s="18">
        <f t="shared" si="12"/>
        <v>0</v>
      </c>
      <c r="U83" s="15"/>
      <c r="V83" s="2"/>
    </row>
    <row r="84" spans="1:22" ht="12.75" customHeight="1">
      <c r="A84" s="16"/>
      <c r="B84" s="51" t="s">
        <v>7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47">
        <v>630010010</v>
      </c>
      <c r="N84" s="20" t="s">
        <v>4</v>
      </c>
      <c r="O84" s="19">
        <v>6</v>
      </c>
      <c r="P84" s="19">
        <v>5</v>
      </c>
      <c r="Q84" s="18">
        <f t="shared" si="12"/>
        <v>30000</v>
      </c>
      <c r="R84" s="17"/>
      <c r="S84" s="18">
        <f t="shared" si="12"/>
        <v>0</v>
      </c>
      <c r="T84" s="18">
        <f t="shared" si="12"/>
        <v>0</v>
      </c>
      <c r="U84" s="15"/>
      <c r="V84" s="2"/>
    </row>
    <row r="85" spans="1:22" ht="12.75" customHeight="1">
      <c r="A85" s="16"/>
      <c r="B85" s="51" t="s">
        <v>6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47">
        <v>630010010</v>
      </c>
      <c r="N85" s="20" t="s">
        <v>4</v>
      </c>
      <c r="O85" s="19">
        <v>6</v>
      </c>
      <c r="P85" s="19">
        <v>5</v>
      </c>
      <c r="Q85" s="18">
        <v>30000</v>
      </c>
      <c r="R85" s="17"/>
      <c r="S85" s="18">
        <v>0</v>
      </c>
      <c r="T85" s="18">
        <v>0</v>
      </c>
      <c r="U85" s="15"/>
      <c r="V85" s="2"/>
    </row>
    <row r="86" spans="1:22" ht="36.75" customHeight="1">
      <c r="A86" s="16"/>
      <c r="B86" s="59" t="s">
        <v>87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9" t="s">
        <v>53</v>
      </c>
      <c r="N86" s="28" t="s">
        <v>2</v>
      </c>
      <c r="O86" s="27">
        <v>0</v>
      </c>
      <c r="P86" s="27">
        <v>0</v>
      </c>
      <c r="Q86" s="26">
        <f>Q87</f>
        <v>3465789.21</v>
      </c>
      <c r="R86" s="17"/>
      <c r="S86" s="26">
        <f>S87</f>
        <v>2300000</v>
      </c>
      <c r="T86" s="26">
        <f>T87</f>
        <v>2300000</v>
      </c>
      <c r="U86" s="15"/>
      <c r="V86" s="2"/>
    </row>
    <row r="87" spans="1:22" ht="42.75" customHeight="1">
      <c r="A87" s="16"/>
      <c r="B87" s="53" t="s">
        <v>52</v>
      </c>
      <c r="C87" s="53"/>
      <c r="D87" s="53"/>
      <c r="E87" s="53"/>
      <c r="F87" s="53"/>
      <c r="G87" s="53"/>
      <c r="H87" s="53"/>
      <c r="I87" s="53"/>
      <c r="J87" s="53"/>
      <c r="K87" s="53"/>
      <c r="L87" s="54"/>
      <c r="M87" s="25" t="s">
        <v>51</v>
      </c>
      <c r="N87" s="24" t="s">
        <v>2</v>
      </c>
      <c r="O87" s="23">
        <v>0</v>
      </c>
      <c r="P87" s="23">
        <v>0</v>
      </c>
      <c r="Q87" s="22">
        <f>Q88+Q96+Q103+Q108+Q113+Q117</f>
        <v>3465789.21</v>
      </c>
      <c r="R87" s="17"/>
      <c r="S87" s="22">
        <f>S88+S96+S103+S108+S113+S117</f>
        <v>2300000</v>
      </c>
      <c r="T87" s="22">
        <f>T88+T96+T103+T108+T113+T117</f>
        <v>2300000</v>
      </c>
      <c r="U87" s="15"/>
      <c r="V87" s="2"/>
    </row>
    <row r="88" spans="1:22" ht="44.25" customHeight="1">
      <c r="A88" s="16"/>
      <c r="B88" s="53" t="s">
        <v>95</v>
      </c>
      <c r="C88" s="53"/>
      <c r="D88" s="53"/>
      <c r="E88" s="53"/>
      <c r="F88" s="53"/>
      <c r="G88" s="53"/>
      <c r="H88" s="53"/>
      <c r="I88" s="53"/>
      <c r="J88" s="53"/>
      <c r="K88" s="53"/>
      <c r="L88" s="54"/>
      <c r="M88" s="25" t="s">
        <v>50</v>
      </c>
      <c r="N88" s="24" t="s">
        <v>2</v>
      </c>
      <c r="O88" s="23">
        <v>0</v>
      </c>
      <c r="P88" s="23">
        <v>0</v>
      </c>
      <c r="Q88" s="22">
        <v>988000</v>
      </c>
      <c r="R88" s="17"/>
      <c r="S88" s="22">
        <v>0</v>
      </c>
      <c r="T88" s="22">
        <v>0</v>
      </c>
      <c r="U88" s="15"/>
      <c r="V88" s="2"/>
    </row>
    <row r="89" spans="1:22" ht="12.75" customHeight="1">
      <c r="A89" s="16"/>
      <c r="B89" s="51" t="s">
        <v>28</v>
      </c>
      <c r="C89" s="51"/>
      <c r="D89" s="51"/>
      <c r="E89" s="51"/>
      <c r="F89" s="51"/>
      <c r="G89" s="51"/>
      <c r="H89" s="51"/>
      <c r="I89" s="51"/>
      <c r="J89" s="51"/>
      <c r="K89" s="51"/>
      <c r="L89" s="52"/>
      <c r="M89" s="21" t="s">
        <v>50</v>
      </c>
      <c r="N89" s="20">
        <v>500</v>
      </c>
      <c r="O89" s="19">
        <v>0</v>
      </c>
      <c r="P89" s="19">
        <v>0</v>
      </c>
      <c r="Q89" s="18">
        <v>988000</v>
      </c>
      <c r="R89" s="17"/>
      <c r="S89" s="18">
        <v>0</v>
      </c>
      <c r="T89" s="18">
        <v>0</v>
      </c>
      <c r="U89" s="15"/>
      <c r="V89" s="2"/>
    </row>
    <row r="90" spans="1:22" ht="12.75" customHeight="1">
      <c r="A90" s="16"/>
      <c r="B90" s="51" t="s">
        <v>27</v>
      </c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21" t="s">
        <v>50</v>
      </c>
      <c r="N90" s="20">
        <v>540</v>
      </c>
      <c r="O90" s="19">
        <v>0</v>
      </c>
      <c r="P90" s="19">
        <v>0</v>
      </c>
      <c r="Q90" s="18">
        <v>988000</v>
      </c>
      <c r="R90" s="17"/>
      <c r="S90" s="18">
        <v>0</v>
      </c>
      <c r="T90" s="18">
        <v>0</v>
      </c>
      <c r="U90" s="15"/>
      <c r="V90" s="2"/>
    </row>
    <row r="91" spans="1:22" ht="12.75" customHeight="1">
      <c r="A91" s="16"/>
      <c r="B91" s="51" t="s">
        <v>45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1" t="s">
        <v>50</v>
      </c>
      <c r="N91" s="20" t="s">
        <v>21</v>
      </c>
      <c r="O91" s="19">
        <v>8</v>
      </c>
      <c r="P91" s="19">
        <v>0</v>
      </c>
      <c r="Q91" s="18">
        <v>988000</v>
      </c>
      <c r="R91" s="17"/>
      <c r="S91" s="18">
        <v>0</v>
      </c>
      <c r="T91" s="18">
        <v>0</v>
      </c>
      <c r="U91" s="15"/>
      <c r="V91" s="2"/>
    </row>
    <row r="92" spans="1:22" ht="12.75" customHeight="1">
      <c r="A92" s="16"/>
      <c r="B92" s="51" t="s">
        <v>44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1" t="s">
        <v>50</v>
      </c>
      <c r="N92" s="20" t="s">
        <v>21</v>
      </c>
      <c r="O92" s="19">
        <v>8</v>
      </c>
      <c r="P92" s="19">
        <v>1</v>
      </c>
      <c r="Q92" s="18">
        <v>988000</v>
      </c>
      <c r="R92" s="17"/>
      <c r="S92" s="18">
        <v>0</v>
      </c>
      <c r="T92" s="18">
        <v>0</v>
      </c>
      <c r="U92" s="15"/>
      <c r="V92" s="2"/>
    </row>
    <row r="93" spans="1:22" ht="12.75" customHeight="1">
      <c r="A93" s="16"/>
      <c r="B93" s="51" t="s">
        <v>9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1" t="s">
        <v>50</v>
      </c>
      <c r="N93" s="20" t="s">
        <v>21</v>
      </c>
      <c r="O93" s="19">
        <v>8</v>
      </c>
      <c r="P93" s="19">
        <v>1</v>
      </c>
      <c r="Q93" s="18">
        <v>988000</v>
      </c>
      <c r="R93" s="17"/>
      <c r="S93" s="18">
        <v>0</v>
      </c>
      <c r="T93" s="18">
        <v>0</v>
      </c>
      <c r="U93" s="15"/>
      <c r="V93" s="2"/>
    </row>
    <row r="94" spans="1:22" ht="12.75" customHeight="1">
      <c r="A94" s="16"/>
      <c r="B94" s="51" t="s">
        <v>24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1" t="s">
        <v>50</v>
      </c>
      <c r="N94" s="20" t="s">
        <v>21</v>
      </c>
      <c r="O94" s="19">
        <v>8</v>
      </c>
      <c r="P94" s="19">
        <v>1</v>
      </c>
      <c r="Q94" s="18">
        <v>988000</v>
      </c>
      <c r="R94" s="17"/>
      <c r="S94" s="18">
        <v>0</v>
      </c>
      <c r="T94" s="18">
        <v>0</v>
      </c>
      <c r="U94" s="15"/>
      <c r="V94" s="2"/>
    </row>
    <row r="95" spans="1:22" ht="21.75" customHeight="1">
      <c r="A95" s="16"/>
      <c r="B95" s="51" t="s">
        <v>23</v>
      </c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21" t="s">
        <v>50</v>
      </c>
      <c r="N95" s="20" t="s">
        <v>21</v>
      </c>
      <c r="O95" s="19">
        <v>8</v>
      </c>
      <c r="P95" s="19">
        <v>1</v>
      </c>
      <c r="Q95" s="18">
        <v>988000</v>
      </c>
      <c r="R95" s="17"/>
      <c r="S95" s="18">
        <v>0</v>
      </c>
      <c r="T95" s="18">
        <v>0</v>
      </c>
      <c r="U95" s="15"/>
      <c r="V95" s="2"/>
    </row>
    <row r="96" spans="1:22" ht="46.5" customHeight="1">
      <c r="A96" s="16"/>
      <c r="B96" s="53" t="s">
        <v>96</v>
      </c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25" t="s">
        <v>48</v>
      </c>
      <c r="N96" s="24" t="s">
        <v>2</v>
      </c>
      <c r="O96" s="23">
        <v>0</v>
      </c>
      <c r="P96" s="23">
        <v>0</v>
      </c>
      <c r="Q96" s="22">
        <f t="shared" ref="Q96:T101" si="13">Q97</f>
        <v>0</v>
      </c>
      <c r="R96" s="17"/>
      <c r="S96" s="22">
        <f t="shared" si="13"/>
        <v>2300000</v>
      </c>
      <c r="T96" s="22">
        <f t="shared" si="13"/>
        <v>2300000</v>
      </c>
      <c r="U96" s="15"/>
      <c r="V96" s="2"/>
    </row>
    <row r="97" spans="1:22" ht="53.25" customHeight="1">
      <c r="A97" s="16"/>
      <c r="B97" s="51" t="s">
        <v>17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21" t="s">
        <v>48</v>
      </c>
      <c r="N97" s="20">
        <v>100</v>
      </c>
      <c r="O97" s="19">
        <v>0</v>
      </c>
      <c r="P97" s="19">
        <v>0</v>
      </c>
      <c r="Q97" s="18">
        <f t="shared" si="13"/>
        <v>0</v>
      </c>
      <c r="R97" s="17"/>
      <c r="S97" s="18">
        <f t="shared" si="13"/>
        <v>2300000</v>
      </c>
      <c r="T97" s="18">
        <f t="shared" si="13"/>
        <v>2300000</v>
      </c>
      <c r="U97" s="15"/>
      <c r="V97" s="2"/>
    </row>
    <row r="98" spans="1:22" ht="21.75" customHeight="1">
      <c r="A98" s="16"/>
      <c r="B98" s="51" t="s">
        <v>49</v>
      </c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21" t="s">
        <v>48</v>
      </c>
      <c r="N98" s="20">
        <v>110</v>
      </c>
      <c r="O98" s="19">
        <v>0</v>
      </c>
      <c r="P98" s="19">
        <v>0</v>
      </c>
      <c r="Q98" s="18">
        <f t="shared" si="13"/>
        <v>0</v>
      </c>
      <c r="R98" s="17"/>
      <c r="S98" s="18">
        <f t="shared" si="13"/>
        <v>2300000</v>
      </c>
      <c r="T98" s="18">
        <f t="shared" si="13"/>
        <v>2300000</v>
      </c>
      <c r="U98" s="15"/>
      <c r="V98" s="2"/>
    </row>
    <row r="99" spans="1:22" ht="12.75" customHeight="1">
      <c r="A99" s="16"/>
      <c r="B99" s="51" t="s">
        <v>43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21" t="s">
        <v>48</v>
      </c>
      <c r="N99" s="20" t="s">
        <v>47</v>
      </c>
      <c r="O99" s="19">
        <v>1</v>
      </c>
      <c r="P99" s="19">
        <v>0</v>
      </c>
      <c r="Q99" s="18">
        <f t="shared" si="13"/>
        <v>0</v>
      </c>
      <c r="R99" s="17"/>
      <c r="S99" s="18">
        <f t="shared" si="13"/>
        <v>2300000</v>
      </c>
      <c r="T99" s="18">
        <f t="shared" si="13"/>
        <v>2300000</v>
      </c>
      <c r="U99" s="15"/>
      <c r="V99" s="2"/>
    </row>
    <row r="100" spans="1:22" ht="12.75" customHeight="1">
      <c r="A100" s="16"/>
      <c r="B100" s="51" t="s">
        <v>42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21" t="s">
        <v>48</v>
      </c>
      <c r="N100" s="20" t="s">
        <v>47</v>
      </c>
      <c r="O100" s="19">
        <v>1</v>
      </c>
      <c r="P100" s="19">
        <v>13</v>
      </c>
      <c r="Q100" s="18">
        <f t="shared" si="13"/>
        <v>0</v>
      </c>
      <c r="R100" s="17"/>
      <c r="S100" s="18">
        <f t="shared" si="13"/>
        <v>2300000</v>
      </c>
      <c r="T100" s="18">
        <f t="shared" si="13"/>
        <v>2300000</v>
      </c>
      <c r="U100" s="15"/>
      <c r="V100" s="2"/>
    </row>
    <row r="101" spans="1:22" ht="12.75" customHeight="1">
      <c r="A101" s="16"/>
      <c r="B101" s="51" t="s">
        <v>9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1" t="s">
        <v>48</v>
      </c>
      <c r="N101" s="20" t="s">
        <v>47</v>
      </c>
      <c r="O101" s="19">
        <v>1</v>
      </c>
      <c r="P101" s="19">
        <v>13</v>
      </c>
      <c r="Q101" s="18">
        <f t="shared" si="13"/>
        <v>0</v>
      </c>
      <c r="R101" s="17"/>
      <c r="S101" s="18">
        <f t="shared" si="13"/>
        <v>2300000</v>
      </c>
      <c r="T101" s="18">
        <f t="shared" si="13"/>
        <v>2300000</v>
      </c>
      <c r="U101" s="15"/>
      <c r="V101" s="2"/>
    </row>
    <row r="102" spans="1:22" ht="21.75" customHeight="1">
      <c r="A102" s="16"/>
      <c r="B102" s="51" t="s">
        <v>15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21" t="s">
        <v>48</v>
      </c>
      <c r="N102" s="20" t="s">
        <v>47</v>
      </c>
      <c r="O102" s="19">
        <v>1</v>
      </c>
      <c r="P102" s="19">
        <v>13</v>
      </c>
      <c r="Q102" s="18">
        <v>0</v>
      </c>
      <c r="R102" s="17"/>
      <c r="S102" s="18">
        <v>2300000</v>
      </c>
      <c r="T102" s="18">
        <v>2300000</v>
      </c>
      <c r="U102" s="15"/>
      <c r="V102" s="2"/>
    </row>
    <row r="103" spans="1:22" ht="42.75" customHeight="1">
      <c r="A103" s="16"/>
      <c r="B103" s="53" t="s">
        <v>97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4"/>
      <c r="M103" s="25" t="s">
        <v>41</v>
      </c>
      <c r="N103" s="24" t="s">
        <v>2</v>
      </c>
      <c r="O103" s="23">
        <v>0</v>
      </c>
      <c r="P103" s="23">
        <v>0</v>
      </c>
      <c r="Q103" s="22">
        <f>Q104</f>
        <v>522423.07</v>
      </c>
      <c r="R103" s="17"/>
      <c r="S103" s="22">
        <f t="shared" ref="S103:T106" si="14">S104</f>
        <v>0</v>
      </c>
      <c r="T103" s="22">
        <f t="shared" si="14"/>
        <v>0</v>
      </c>
      <c r="U103" s="15"/>
      <c r="V103" s="2"/>
    </row>
    <row r="104" spans="1:22" ht="21.75" customHeight="1">
      <c r="A104" s="16"/>
      <c r="B104" s="51" t="s">
        <v>13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21" t="s">
        <v>41</v>
      </c>
      <c r="N104" s="20">
        <v>200</v>
      </c>
      <c r="O104" s="19">
        <v>0</v>
      </c>
      <c r="P104" s="19">
        <v>0</v>
      </c>
      <c r="Q104" s="18">
        <f>Q105</f>
        <v>522423.07</v>
      </c>
      <c r="R104" s="17"/>
      <c r="S104" s="18">
        <f t="shared" si="14"/>
        <v>0</v>
      </c>
      <c r="T104" s="18">
        <f t="shared" si="14"/>
        <v>0</v>
      </c>
      <c r="U104" s="15"/>
      <c r="V104" s="2"/>
    </row>
    <row r="105" spans="1:22" ht="32.25" customHeight="1">
      <c r="A105" s="16"/>
      <c r="B105" s="51" t="s">
        <v>12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21" t="s">
        <v>41</v>
      </c>
      <c r="N105" s="20">
        <v>240</v>
      </c>
      <c r="O105" s="19">
        <v>0</v>
      </c>
      <c r="P105" s="19">
        <v>0</v>
      </c>
      <c r="Q105" s="18">
        <f>Q106</f>
        <v>522423.07</v>
      </c>
      <c r="R105" s="17"/>
      <c r="S105" s="18">
        <f t="shared" si="14"/>
        <v>0</v>
      </c>
      <c r="T105" s="18">
        <f t="shared" si="14"/>
        <v>0</v>
      </c>
      <c r="U105" s="15"/>
      <c r="V105" s="2"/>
    </row>
    <row r="106" spans="1:22" ht="12.75" customHeight="1">
      <c r="A106" s="16"/>
      <c r="B106" s="51" t="s">
        <v>43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21" t="s">
        <v>41</v>
      </c>
      <c r="N106" s="20" t="s">
        <v>4</v>
      </c>
      <c r="O106" s="19">
        <v>4</v>
      </c>
      <c r="P106" s="19">
        <v>0</v>
      </c>
      <c r="Q106" s="18">
        <f>Q107</f>
        <v>522423.07</v>
      </c>
      <c r="R106" s="17"/>
      <c r="S106" s="18">
        <f t="shared" si="14"/>
        <v>0</v>
      </c>
      <c r="T106" s="18">
        <f t="shared" si="14"/>
        <v>0</v>
      </c>
      <c r="U106" s="15"/>
      <c r="V106" s="2"/>
    </row>
    <row r="107" spans="1:22" ht="12.75" customHeight="1">
      <c r="A107" s="16"/>
      <c r="B107" s="51" t="s">
        <v>42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1" t="s">
        <v>41</v>
      </c>
      <c r="N107" s="20" t="s">
        <v>4</v>
      </c>
      <c r="O107" s="19">
        <v>4</v>
      </c>
      <c r="P107" s="19">
        <v>12</v>
      </c>
      <c r="Q107" s="18">
        <v>522423.07</v>
      </c>
      <c r="R107" s="17"/>
      <c r="S107" s="18">
        <v>0</v>
      </c>
      <c r="T107" s="18">
        <v>0</v>
      </c>
      <c r="U107" s="15"/>
      <c r="V107" s="2"/>
    </row>
    <row r="108" spans="1:22" ht="12.75" customHeight="1">
      <c r="A108" s="16"/>
      <c r="B108" s="51" t="s">
        <v>45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1" t="s">
        <v>41</v>
      </c>
      <c r="N108" s="20" t="s">
        <v>4</v>
      </c>
      <c r="O108" s="19">
        <v>8</v>
      </c>
      <c r="P108" s="19">
        <v>0</v>
      </c>
      <c r="Q108" s="18">
        <f>Q109</f>
        <v>1632816.14</v>
      </c>
      <c r="R108" s="17"/>
      <c r="S108" s="18">
        <f t="shared" ref="S108:T111" si="15">S109</f>
        <v>0</v>
      </c>
      <c r="T108" s="18">
        <f t="shared" si="15"/>
        <v>0</v>
      </c>
      <c r="U108" s="15"/>
      <c r="V108" s="2"/>
    </row>
    <row r="109" spans="1:22" ht="12.75" customHeight="1">
      <c r="A109" s="16"/>
      <c r="B109" s="51" t="s">
        <v>44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1" t="s">
        <v>41</v>
      </c>
      <c r="N109" s="20" t="s">
        <v>4</v>
      </c>
      <c r="O109" s="19">
        <v>8</v>
      </c>
      <c r="P109" s="19">
        <v>1</v>
      </c>
      <c r="Q109" s="18">
        <f>Q110</f>
        <v>1632816.14</v>
      </c>
      <c r="R109" s="17"/>
      <c r="S109" s="18">
        <f t="shared" si="15"/>
        <v>0</v>
      </c>
      <c r="T109" s="18">
        <f t="shared" si="15"/>
        <v>0</v>
      </c>
      <c r="U109" s="15"/>
      <c r="V109" s="2"/>
    </row>
    <row r="110" spans="1:22" ht="12.75" customHeight="1">
      <c r="A110" s="16"/>
      <c r="B110" s="51" t="s">
        <v>9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1" t="s">
        <v>41</v>
      </c>
      <c r="N110" s="20" t="s">
        <v>4</v>
      </c>
      <c r="O110" s="19">
        <v>8</v>
      </c>
      <c r="P110" s="19">
        <v>1</v>
      </c>
      <c r="Q110" s="18">
        <f>Q111</f>
        <v>1632816.14</v>
      </c>
      <c r="R110" s="17"/>
      <c r="S110" s="18">
        <f t="shared" si="15"/>
        <v>0</v>
      </c>
      <c r="T110" s="18">
        <f t="shared" si="15"/>
        <v>0</v>
      </c>
      <c r="U110" s="15"/>
      <c r="V110" s="2"/>
    </row>
    <row r="111" spans="1:22" ht="12.75" customHeight="1">
      <c r="A111" s="16"/>
      <c r="B111" s="51" t="s">
        <v>8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21" t="s">
        <v>41</v>
      </c>
      <c r="N111" s="20" t="s">
        <v>4</v>
      </c>
      <c r="O111" s="19">
        <v>8</v>
      </c>
      <c r="P111" s="19">
        <v>1</v>
      </c>
      <c r="Q111" s="18">
        <f>Q112</f>
        <v>1632816.14</v>
      </c>
      <c r="R111" s="17"/>
      <c r="S111" s="18">
        <f t="shared" si="15"/>
        <v>0</v>
      </c>
      <c r="T111" s="18">
        <f t="shared" si="15"/>
        <v>0</v>
      </c>
      <c r="U111" s="15"/>
      <c r="V111" s="2"/>
    </row>
    <row r="112" spans="1:22" ht="12.75" customHeight="1">
      <c r="A112" s="16"/>
      <c r="B112" s="51" t="s">
        <v>35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1" t="s">
        <v>41</v>
      </c>
      <c r="N112" s="20" t="s">
        <v>4</v>
      </c>
      <c r="O112" s="19">
        <v>8</v>
      </c>
      <c r="P112" s="19">
        <v>1</v>
      </c>
      <c r="Q112" s="18">
        <v>1632816.14</v>
      </c>
      <c r="R112" s="17"/>
      <c r="S112" s="18">
        <v>0</v>
      </c>
      <c r="T112" s="18">
        <v>0</v>
      </c>
      <c r="U112" s="15"/>
      <c r="V112" s="2"/>
    </row>
    <row r="113" spans="1:22" ht="12.75" customHeight="1">
      <c r="A113" s="16"/>
      <c r="B113" s="51" t="s">
        <v>34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1" t="s">
        <v>41</v>
      </c>
      <c r="N113" s="20">
        <v>800</v>
      </c>
      <c r="O113" s="19">
        <v>0</v>
      </c>
      <c r="P113" s="19">
        <v>0</v>
      </c>
      <c r="Q113" s="18">
        <f>Q114</f>
        <v>267950</v>
      </c>
      <c r="R113" s="17"/>
      <c r="S113" s="18">
        <f t="shared" ref="S113:T115" si="16">S114</f>
        <v>0</v>
      </c>
      <c r="T113" s="18">
        <f t="shared" si="16"/>
        <v>0</v>
      </c>
      <c r="U113" s="15"/>
      <c r="V113" s="2"/>
    </row>
    <row r="114" spans="1:22" ht="12.75" customHeight="1">
      <c r="A114" s="16"/>
      <c r="B114" s="51" t="s">
        <v>33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21" t="s">
        <v>41</v>
      </c>
      <c r="N114" s="20">
        <v>850</v>
      </c>
      <c r="O114" s="19">
        <v>0</v>
      </c>
      <c r="P114" s="19">
        <v>0</v>
      </c>
      <c r="Q114" s="18">
        <f>Q115</f>
        <v>267950</v>
      </c>
      <c r="R114" s="17"/>
      <c r="S114" s="18">
        <f t="shared" si="16"/>
        <v>0</v>
      </c>
      <c r="T114" s="18">
        <f t="shared" si="16"/>
        <v>0</v>
      </c>
      <c r="U114" s="15"/>
      <c r="V114" s="2"/>
    </row>
    <row r="115" spans="1:22" ht="12.75" customHeight="1">
      <c r="A115" s="16"/>
      <c r="B115" s="51" t="s">
        <v>43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21" t="s">
        <v>41</v>
      </c>
      <c r="N115" s="20" t="s">
        <v>30</v>
      </c>
      <c r="O115" s="19">
        <v>4</v>
      </c>
      <c r="P115" s="19">
        <v>0</v>
      </c>
      <c r="Q115" s="18">
        <f>Q116</f>
        <v>267950</v>
      </c>
      <c r="R115" s="17"/>
      <c r="S115" s="18">
        <f t="shared" si="16"/>
        <v>0</v>
      </c>
      <c r="T115" s="18">
        <f t="shared" si="16"/>
        <v>0</v>
      </c>
      <c r="U115" s="15"/>
      <c r="V115" s="2"/>
    </row>
    <row r="116" spans="1:22" ht="12.75" customHeight="1">
      <c r="A116" s="16"/>
      <c r="B116" s="51" t="s">
        <v>42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21" t="s">
        <v>41</v>
      </c>
      <c r="N116" s="20" t="s">
        <v>30</v>
      </c>
      <c r="O116" s="19">
        <v>1</v>
      </c>
      <c r="P116" s="19">
        <v>4</v>
      </c>
      <c r="Q116" s="18">
        <v>267950</v>
      </c>
      <c r="R116" s="17"/>
      <c r="S116" s="18">
        <v>0</v>
      </c>
      <c r="T116" s="18">
        <v>0</v>
      </c>
      <c r="U116" s="15"/>
      <c r="V116" s="2"/>
    </row>
    <row r="117" spans="1:22" ht="12.75" customHeight="1">
      <c r="A117" s="16"/>
      <c r="B117" s="51" t="s">
        <v>34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21" t="s">
        <v>41</v>
      </c>
      <c r="N117" s="20">
        <v>800</v>
      </c>
      <c r="O117" s="19">
        <v>0</v>
      </c>
      <c r="P117" s="19">
        <v>0</v>
      </c>
      <c r="Q117" s="18">
        <f>Q118</f>
        <v>54600</v>
      </c>
      <c r="R117" s="17"/>
      <c r="S117" s="18">
        <f t="shared" ref="S117:T119" si="17">S118</f>
        <v>0</v>
      </c>
      <c r="T117" s="18">
        <f t="shared" si="17"/>
        <v>0</v>
      </c>
      <c r="U117" s="15"/>
      <c r="V117" s="2"/>
    </row>
    <row r="118" spans="1:22" ht="12.75" customHeight="1">
      <c r="A118" s="16"/>
      <c r="B118" s="51" t="s">
        <v>33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21" t="s">
        <v>41</v>
      </c>
      <c r="N118" s="20">
        <v>850</v>
      </c>
      <c r="O118" s="19">
        <v>0</v>
      </c>
      <c r="P118" s="19">
        <v>0</v>
      </c>
      <c r="Q118" s="18">
        <f>Q119</f>
        <v>54600</v>
      </c>
      <c r="R118" s="17"/>
      <c r="S118" s="18">
        <f t="shared" si="17"/>
        <v>0</v>
      </c>
      <c r="T118" s="18">
        <f t="shared" si="17"/>
        <v>0</v>
      </c>
      <c r="U118" s="15"/>
      <c r="V118" s="2"/>
    </row>
    <row r="119" spans="1:22" ht="12.75" customHeight="1">
      <c r="A119" s="16"/>
      <c r="B119" s="50" t="s">
        <v>45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21" t="s">
        <v>41</v>
      </c>
      <c r="N119" s="20" t="s">
        <v>30</v>
      </c>
      <c r="O119" s="19">
        <v>8</v>
      </c>
      <c r="P119" s="19">
        <v>0</v>
      </c>
      <c r="Q119" s="18">
        <v>54600</v>
      </c>
      <c r="R119" s="17"/>
      <c r="S119" s="18">
        <f t="shared" si="17"/>
        <v>0</v>
      </c>
      <c r="T119" s="18">
        <f t="shared" si="17"/>
        <v>0</v>
      </c>
      <c r="U119" s="15"/>
      <c r="V119" s="2"/>
    </row>
    <row r="120" spans="1:22" ht="22.5" customHeight="1">
      <c r="A120" s="16"/>
      <c r="B120" s="51" t="s">
        <v>42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21" t="s">
        <v>41</v>
      </c>
      <c r="N120" s="20" t="s">
        <v>30</v>
      </c>
      <c r="O120" s="19">
        <v>8</v>
      </c>
      <c r="P120" s="19">
        <v>1</v>
      </c>
      <c r="Q120" s="18">
        <v>54600</v>
      </c>
      <c r="R120" s="17"/>
      <c r="S120" s="18">
        <v>0</v>
      </c>
      <c r="T120" s="18">
        <v>0</v>
      </c>
      <c r="U120" s="15"/>
      <c r="V120" s="2"/>
    </row>
    <row r="121" spans="1:22" ht="12.75" customHeight="1">
      <c r="A121" s="16"/>
      <c r="B121" s="59" t="s">
        <v>85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48">
        <v>1330012190</v>
      </c>
      <c r="N121" s="28" t="s">
        <v>2</v>
      </c>
      <c r="O121" s="27">
        <v>0</v>
      </c>
      <c r="P121" s="27">
        <v>0</v>
      </c>
      <c r="Q121" s="26">
        <f>Q122+Q127+Q128</f>
        <v>307750</v>
      </c>
      <c r="R121" s="17"/>
      <c r="S121" s="26">
        <f>S122+S127</f>
        <v>690110</v>
      </c>
      <c r="T121" s="26">
        <f>T122+T127</f>
        <v>490710</v>
      </c>
      <c r="U121" s="15"/>
      <c r="V121" s="2"/>
    </row>
    <row r="122" spans="1:22" ht="56.25" customHeight="1">
      <c r="A122" s="16"/>
      <c r="B122" s="53" t="s">
        <v>98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4"/>
      <c r="M122" s="46">
        <v>1330012190</v>
      </c>
      <c r="N122" s="24" t="s">
        <v>2</v>
      </c>
      <c r="O122" s="23">
        <v>0</v>
      </c>
      <c r="P122" s="23">
        <v>0</v>
      </c>
      <c r="Q122" s="22">
        <f>Q123</f>
        <v>268000</v>
      </c>
      <c r="R122" s="17"/>
      <c r="S122" s="22">
        <f>S123</f>
        <v>690110</v>
      </c>
      <c r="T122" s="22">
        <f>T123</f>
        <v>490710</v>
      </c>
      <c r="U122" s="15"/>
      <c r="V122" s="2"/>
    </row>
    <row r="123" spans="1:22" ht="55.5" customHeight="1">
      <c r="A123" s="16"/>
      <c r="B123" s="51" t="s">
        <v>17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46">
        <v>1330012190</v>
      </c>
      <c r="N123" s="20">
        <v>100</v>
      </c>
      <c r="O123" s="19">
        <v>0</v>
      </c>
      <c r="P123" s="19">
        <v>0</v>
      </c>
      <c r="Q123" s="18">
        <f>Q124</f>
        <v>268000</v>
      </c>
      <c r="R123" s="17"/>
      <c r="S123" s="18">
        <f>S124</f>
        <v>690110</v>
      </c>
      <c r="T123" s="18">
        <f>T124</f>
        <v>490710</v>
      </c>
      <c r="U123" s="15"/>
      <c r="V123" s="2"/>
    </row>
    <row r="124" spans="1:22" ht="21.75" customHeight="1">
      <c r="A124" s="16"/>
      <c r="B124" s="51" t="s">
        <v>49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46">
        <v>1330012190</v>
      </c>
      <c r="N124" s="20">
        <v>110</v>
      </c>
      <c r="O124" s="19">
        <v>0</v>
      </c>
      <c r="P124" s="19">
        <v>0</v>
      </c>
      <c r="Q124" s="18">
        <f>Q126</f>
        <v>268000</v>
      </c>
      <c r="R124" s="17"/>
      <c r="S124" s="18">
        <f>S126</f>
        <v>690110</v>
      </c>
      <c r="T124" s="18">
        <f>T126</f>
        <v>490710</v>
      </c>
      <c r="U124" s="15"/>
      <c r="V124" s="2"/>
    </row>
    <row r="125" spans="1:22" ht="12.75" customHeight="1">
      <c r="A125" s="16"/>
      <c r="B125" s="50" t="s">
        <v>85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46">
        <v>1330012190</v>
      </c>
      <c r="N125" s="20">
        <v>110</v>
      </c>
      <c r="O125" s="19">
        <v>11</v>
      </c>
      <c r="P125" s="19">
        <v>0</v>
      </c>
      <c r="Q125" s="18">
        <f>Q126</f>
        <v>268000</v>
      </c>
      <c r="R125" s="17"/>
      <c r="S125" s="18">
        <f>S126</f>
        <v>690110</v>
      </c>
      <c r="T125" s="18">
        <f>T126</f>
        <v>490710</v>
      </c>
      <c r="U125" s="15"/>
      <c r="V125" s="2"/>
    </row>
    <row r="126" spans="1:22" ht="12.75" customHeight="1">
      <c r="A126" s="16"/>
      <c r="B126" s="50" t="s">
        <v>85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46">
        <v>1330012190</v>
      </c>
      <c r="N126" s="20">
        <v>110</v>
      </c>
      <c r="O126" s="19">
        <v>11</v>
      </c>
      <c r="P126" s="19">
        <v>2</v>
      </c>
      <c r="Q126" s="18">
        <v>268000</v>
      </c>
      <c r="R126" s="17"/>
      <c r="S126" s="18">
        <v>690110</v>
      </c>
      <c r="T126" s="18">
        <v>490710</v>
      </c>
      <c r="U126" s="15"/>
      <c r="V126" s="2"/>
    </row>
    <row r="127" spans="1:22" ht="32.25" customHeight="1">
      <c r="A127" s="16"/>
      <c r="B127" s="50" t="s">
        <v>86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46">
        <v>1330012190</v>
      </c>
      <c r="N127" s="20">
        <v>240</v>
      </c>
      <c r="O127" s="19">
        <v>11</v>
      </c>
      <c r="P127" s="19">
        <v>2</v>
      </c>
      <c r="Q127" s="18">
        <v>39400</v>
      </c>
      <c r="R127" s="17"/>
      <c r="S127" s="18">
        <v>0</v>
      </c>
      <c r="T127" s="18">
        <v>0</v>
      </c>
      <c r="U127" s="15"/>
      <c r="V127" s="2"/>
    </row>
    <row r="128" spans="1:22" ht="32.25" customHeight="1">
      <c r="A128" s="16"/>
      <c r="B128" s="50" t="s">
        <v>86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46">
        <v>1330012190</v>
      </c>
      <c r="N128" s="20">
        <v>850</v>
      </c>
      <c r="O128" s="19">
        <v>11</v>
      </c>
      <c r="P128" s="19">
        <v>2</v>
      </c>
      <c r="Q128" s="18">
        <v>350</v>
      </c>
      <c r="R128" s="17"/>
      <c r="S128" s="18">
        <v>0</v>
      </c>
      <c r="T128" s="18">
        <v>0</v>
      </c>
      <c r="U128" s="15"/>
      <c r="V128" s="2"/>
    </row>
    <row r="129" spans="1:22" ht="12.75" customHeight="1">
      <c r="A129" s="16"/>
      <c r="B129" s="60" t="s">
        <v>40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9" t="s">
        <v>39</v>
      </c>
      <c r="N129" s="28" t="s">
        <v>2</v>
      </c>
      <c r="O129" s="27">
        <v>0</v>
      </c>
      <c r="P129" s="27">
        <v>0</v>
      </c>
      <c r="Q129" s="26">
        <f>Q130+Q135+Q142+Q144+Q148+Q153</f>
        <v>2169832.79</v>
      </c>
      <c r="R129" s="17"/>
      <c r="S129" s="26">
        <f>S130+S135+S140+S148+S153</f>
        <v>1518567.75</v>
      </c>
      <c r="T129" s="26">
        <f>T130+T135+T140+T148+T153</f>
        <v>1637893.5</v>
      </c>
      <c r="U129" s="15"/>
      <c r="V129" s="2"/>
    </row>
    <row r="130" spans="1:22" ht="53.25" customHeight="1">
      <c r="A130" s="16"/>
      <c r="B130" s="53" t="s">
        <v>17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4"/>
      <c r="M130" s="25" t="s">
        <v>37</v>
      </c>
      <c r="N130" s="24" t="s">
        <v>2</v>
      </c>
      <c r="O130" s="23">
        <v>0</v>
      </c>
      <c r="P130" s="23">
        <v>0</v>
      </c>
      <c r="Q130" s="22">
        <f>Q131</f>
        <v>740190</v>
      </c>
      <c r="R130" s="17"/>
      <c r="S130" s="22">
        <f t="shared" ref="S130:T133" si="18">S131</f>
        <v>740189.75</v>
      </c>
      <c r="T130" s="22">
        <f t="shared" si="18"/>
        <v>740189.5</v>
      </c>
      <c r="U130" s="15"/>
      <c r="V130" s="2"/>
    </row>
    <row r="131" spans="1:22" ht="53.25" customHeight="1">
      <c r="A131" s="16"/>
      <c r="B131" s="51" t="s">
        <v>17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21" t="s">
        <v>37</v>
      </c>
      <c r="N131" s="20">
        <v>100</v>
      </c>
      <c r="O131" s="19">
        <v>0</v>
      </c>
      <c r="P131" s="19">
        <v>0</v>
      </c>
      <c r="Q131" s="18">
        <f>Q132</f>
        <v>740190</v>
      </c>
      <c r="R131" s="17"/>
      <c r="S131" s="18">
        <f t="shared" si="18"/>
        <v>740189.75</v>
      </c>
      <c r="T131" s="18">
        <f t="shared" si="18"/>
        <v>740189.5</v>
      </c>
      <c r="U131" s="15"/>
      <c r="V131" s="2"/>
    </row>
    <row r="132" spans="1:22" ht="21.75" customHeight="1">
      <c r="A132" s="16"/>
      <c r="B132" s="51" t="s">
        <v>16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21" t="s">
        <v>37</v>
      </c>
      <c r="N132" s="20">
        <v>120</v>
      </c>
      <c r="O132" s="19">
        <v>0</v>
      </c>
      <c r="P132" s="19">
        <v>0</v>
      </c>
      <c r="Q132" s="18">
        <f>Q133</f>
        <v>740190</v>
      </c>
      <c r="R132" s="17"/>
      <c r="S132" s="18">
        <f t="shared" si="18"/>
        <v>740189.75</v>
      </c>
      <c r="T132" s="18">
        <f t="shared" si="18"/>
        <v>740189.5</v>
      </c>
      <c r="U132" s="15"/>
      <c r="V132" s="2"/>
    </row>
    <row r="133" spans="1:22" ht="12.75" customHeight="1">
      <c r="A133" s="16"/>
      <c r="B133" s="51" t="s">
        <v>26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21" t="s">
        <v>37</v>
      </c>
      <c r="N133" s="20" t="s">
        <v>14</v>
      </c>
      <c r="O133" s="19">
        <v>1</v>
      </c>
      <c r="P133" s="19">
        <v>0</v>
      </c>
      <c r="Q133" s="18">
        <f>Q134</f>
        <v>740190</v>
      </c>
      <c r="R133" s="17"/>
      <c r="S133" s="18">
        <f t="shared" si="18"/>
        <v>740189.75</v>
      </c>
      <c r="T133" s="18">
        <f t="shared" si="18"/>
        <v>740189.5</v>
      </c>
      <c r="U133" s="15"/>
      <c r="V133" s="2"/>
    </row>
    <row r="134" spans="1:22" ht="32.25" customHeight="1">
      <c r="A134" s="16"/>
      <c r="B134" s="51" t="s">
        <v>38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21" t="s">
        <v>37</v>
      </c>
      <c r="N134" s="20" t="s">
        <v>14</v>
      </c>
      <c r="O134" s="19">
        <v>1</v>
      </c>
      <c r="P134" s="19">
        <v>2</v>
      </c>
      <c r="Q134" s="18">
        <v>740190</v>
      </c>
      <c r="R134" s="17"/>
      <c r="S134" s="18">
        <v>740189.75</v>
      </c>
      <c r="T134" s="18">
        <v>740189.5</v>
      </c>
      <c r="U134" s="15"/>
      <c r="V134" s="2"/>
    </row>
    <row r="135" spans="1:22" ht="53.25" customHeight="1">
      <c r="A135" s="16"/>
      <c r="B135" s="53" t="s">
        <v>17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4"/>
      <c r="M135" s="25" t="s">
        <v>36</v>
      </c>
      <c r="N135" s="24" t="s">
        <v>2</v>
      </c>
      <c r="O135" s="23">
        <v>0</v>
      </c>
      <c r="P135" s="23">
        <v>0</v>
      </c>
      <c r="Q135" s="22">
        <f t="shared" ref="Q135:T142" si="19">Q136</f>
        <v>967190</v>
      </c>
      <c r="R135" s="17"/>
      <c r="S135" s="22">
        <f t="shared" si="19"/>
        <v>0</v>
      </c>
      <c r="T135" s="22">
        <f t="shared" si="19"/>
        <v>0</v>
      </c>
      <c r="U135" s="15"/>
      <c r="V135" s="2"/>
    </row>
    <row r="136" spans="1:22" ht="53.25" customHeight="1">
      <c r="A136" s="16"/>
      <c r="B136" s="51" t="s">
        <v>17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21" t="s">
        <v>36</v>
      </c>
      <c r="N136" s="20">
        <v>100</v>
      </c>
      <c r="O136" s="19">
        <v>0</v>
      </c>
      <c r="P136" s="19">
        <v>0</v>
      </c>
      <c r="Q136" s="18">
        <f t="shared" si="19"/>
        <v>967190</v>
      </c>
      <c r="R136" s="17"/>
      <c r="S136" s="18">
        <f t="shared" si="19"/>
        <v>0</v>
      </c>
      <c r="T136" s="18">
        <f t="shared" si="19"/>
        <v>0</v>
      </c>
      <c r="U136" s="15"/>
      <c r="V136" s="2"/>
    </row>
    <row r="137" spans="1:22" ht="21.75" customHeight="1">
      <c r="A137" s="16"/>
      <c r="B137" s="51" t="s">
        <v>16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21" t="s">
        <v>36</v>
      </c>
      <c r="N137" s="20">
        <v>120</v>
      </c>
      <c r="O137" s="19">
        <v>0</v>
      </c>
      <c r="P137" s="19">
        <v>0</v>
      </c>
      <c r="Q137" s="18">
        <f t="shared" si="19"/>
        <v>967190</v>
      </c>
      <c r="R137" s="17"/>
      <c r="S137" s="18">
        <f t="shared" si="19"/>
        <v>0</v>
      </c>
      <c r="T137" s="18">
        <f t="shared" si="19"/>
        <v>0</v>
      </c>
      <c r="U137" s="15"/>
      <c r="V137" s="2"/>
    </row>
    <row r="138" spans="1:22" ht="12.75" customHeight="1">
      <c r="A138" s="16"/>
      <c r="B138" s="51" t="s">
        <v>26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21" t="s">
        <v>36</v>
      </c>
      <c r="N138" s="20" t="s">
        <v>14</v>
      </c>
      <c r="O138" s="19">
        <v>1</v>
      </c>
      <c r="P138" s="19">
        <v>0</v>
      </c>
      <c r="Q138" s="18">
        <f t="shared" si="19"/>
        <v>967190</v>
      </c>
      <c r="R138" s="17"/>
      <c r="S138" s="18">
        <f t="shared" si="19"/>
        <v>0</v>
      </c>
      <c r="T138" s="18">
        <f t="shared" si="19"/>
        <v>0</v>
      </c>
      <c r="U138" s="15"/>
      <c r="V138" s="2"/>
    </row>
    <row r="139" spans="1:22" ht="42.75" customHeight="1">
      <c r="A139" s="16"/>
      <c r="B139" s="51" t="s">
        <v>32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21" t="s">
        <v>36</v>
      </c>
      <c r="N139" s="20" t="s">
        <v>14</v>
      </c>
      <c r="O139" s="19">
        <v>1</v>
      </c>
      <c r="P139" s="19">
        <v>4</v>
      </c>
      <c r="Q139" s="18">
        <f>Q141</f>
        <v>967190</v>
      </c>
      <c r="R139" s="17"/>
      <c r="S139" s="18">
        <f>S142</f>
        <v>0</v>
      </c>
      <c r="T139" s="18">
        <f>T142</f>
        <v>0</v>
      </c>
      <c r="U139" s="15"/>
      <c r="V139" s="2"/>
    </row>
    <row r="140" spans="1:22" ht="12.75" customHeight="1">
      <c r="A140" s="16"/>
      <c r="B140" s="51" t="s">
        <v>9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21" t="s">
        <v>36</v>
      </c>
      <c r="N140" s="20" t="s">
        <v>14</v>
      </c>
      <c r="O140" s="19">
        <v>1</v>
      </c>
      <c r="P140" s="19">
        <v>4</v>
      </c>
      <c r="Q140" s="18">
        <f t="shared" si="19"/>
        <v>967190</v>
      </c>
      <c r="R140" s="17"/>
      <c r="S140" s="18">
        <f t="shared" si="19"/>
        <v>667278</v>
      </c>
      <c r="T140" s="18">
        <f t="shared" si="19"/>
        <v>782204</v>
      </c>
      <c r="U140" s="15"/>
      <c r="V140" s="2"/>
    </row>
    <row r="141" spans="1:22" ht="21.75" customHeight="1">
      <c r="A141" s="16"/>
      <c r="B141" s="51" t="s">
        <v>15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21" t="s">
        <v>36</v>
      </c>
      <c r="N141" s="20" t="s">
        <v>14</v>
      </c>
      <c r="O141" s="19">
        <v>1</v>
      </c>
      <c r="P141" s="19">
        <v>4</v>
      </c>
      <c r="Q141" s="18">
        <v>967190</v>
      </c>
      <c r="R141" s="17"/>
      <c r="S141" s="18">
        <v>667278</v>
      </c>
      <c r="T141" s="18">
        <v>782204</v>
      </c>
      <c r="U141" s="15"/>
      <c r="V141" s="2"/>
    </row>
    <row r="142" spans="1:22" ht="12.75" customHeight="1">
      <c r="A142" s="16"/>
      <c r="B142" s="51" t="s">
        <v>9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47">
        <v>9900004190</v>
      </c>
      <c r="N142" s="20">
        <v>200</v>
      </c>
      <c r="O142" s="19">
        <v>1</v>
      </c>
      <c r="P142" s="19">
        <v>4</v>
      </c>
      <c r="Q142" s="18">
        <f t="shared" si="19"/>
        <v>332952.78999999998</v>
      </c>
      <c r="R142" s="17"/>
      <c r="S142" s="18">
        <f t="shared" si="19"/>
        <v>0</v>
      </c>
      <c r="T142" s="18">
        <f t="shared" si="19"/>
        <v>0</v>
      </c>
      <c r="U142" s="15"/>
      <c r="V142" s="2"/>
    </row>
    <row r="143" spans="1:22" ht="21.75" customHeight="1">
      <c r="A143" s="16"/>
      <c r="B143" s="51" t="s">
        <v>12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47">
        <v>9900004190</v>
      </c>
      <c r="N143" s="20">
        <v>240</v>
      </c>
      <c r="O143" s="19">
        <v>1</v>
      </c>
      <c r="P143" s="19">
        <v>4</v>
      </c>
      <c r="Q143" s="18">
        <v>332952.78999999998</v>
      </c>
      <c r="R143" s="17"/>
      <c r="S143" s="18">
        <v>0</v>
      </c>
      <c r="T143" s="18">
        <v>0</v>
      </c>
      <c r="U143" s="15"/>
      <c r="V143" s="2"/>
    </row>
    <row r="144" spans="1:22" ht="12.75" customHeight="1">
      <c r="A144" s="16"/>
      <c r="B144" s="51" t="s">
        <v>28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21" t="s">
        <v>31</v>
      </c>
      <c r="N144" s="20">
        <v>500</v>
      </c>
      <c r="O144" s="19">
        <v>0</v>
      </c>
      <c r="P144" s="19">
        <v>0</v>
      </c>
      <c r="Q144" s="18">
        <v>7800</v>
      </c>
      <c r="R144" s="17"/>
      <c r="S144" s="18">
        <v>0</v>
      </c>
      <c r="T144" s="18">
        <v>0</v>
      </c>
      <c r="U144" s="15"/>
      <c r="V144" s="2"/>
    </row>
    <row r="145" spans="1:22" ht="12.75" customHeight="1">
      <c r="A145" s="16"/>
      <c r="B145" s="51" t="s">
        <v>27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21" t="s">
        <v>31</v>
      </c>
      <c r="N145" s="20">
        <v>540</v>
      </c>
      <c r="O145" s="19">
        <v>0</v>
      </c>
      <c r="P145" s="19">
        <v>0</v>
      </c>
      <c r="Q145" s="18">
        <v>7800</v>
      </c>
      <c r="R145" s="17"/>
      <c r="S145" s="18">
        <v>0</v>
      </c>
      <c r="T145" s="18">
        <v>0</v>
      </c>
      <c r="U145" s="15"/>
      <c r="V145" s="2"/>
    </row>
    <row r="146" spans="1:22" ht="12.75" customHeight="1">
      <c r="A146" s="16"/>
      <c r="B146" s="51" t="s">
        <v>26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21" t="s">
        <v>31</v>
      </c>
      <c r="N146" s="20" t="s">
        <v>21</v>
      </c>
      <c r="O146" s="19">
        <v>1</v>
      </c>
      <c r="P146" s="19">
        <v>0</v>
      </c>
      <c r="Q146" s="18">
        <v>7800</v>
      </c>
      <c r="R146" s="17"/>
      <c r="S146" s="18">
        <v>0</v>
      </c>
      <c r="T146" s="18">
        <v>0</v>
      </c>
      <c r="U146" s="15"/>
      <c r="V146" s="2"/>
    </row>
    <row r="147" spans="1:22" ht="42.75" customHeight="1">
      <c r="A147" s="16"/>
      <c r="B147" s="51" t="s">
        <v>32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21" t="s">
        <v>31</v>
      </c>
      <c r="N147" s="20" t="s">
        <v>21</v>
      </c>
      <c r="O147" s="19">
        <v>1</v>
      </c>
      <c r="P147" s="19">
        <v>4</v>
      </c>
      <c r="Q147" s="18">
        <v>7800</v>
      </c>
      <c r="R147" s="17"/>
      <c r="S147" s="18">
        <v>0</v>
      </c>
      <c r="T147" s="18">
        <v>0</v>
      </c>
      <c r="U147" s="15"/>
      <c r="V147" s="2" t="s">
        <v>0</v>
      </c>
    </row>
    <row r="148" spans="1:22" ht="21.75" customHeight="1">
      <c r="A148" s="16"/>
      <c r="B148" s="53" t="s">
        <v>29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4"/>
      <c r="M148" s="25" t="s">
        <v>22</v>
      </c>
      <c r="N148" s="24" t="s">
        <v>2</v>
      </c>
      <c r="O148" s="23">
        <v>0</v>
      </c>
      <c r="P148" s="23">
        <v>0</v>
      </c>
      <c r="Q148" s="22">
        <v>11700</v>
      </c>
      <c r="R148" s="17"/>
      <c r="S148" s="22">
        <v>0</v>
      </c>
      <c r="T148" s="22">
        <v>0</v>
      </c>
      <c r="U148" s="15"/>
      <c r="V148" s="2"/>
    </row>
    <row r="149" spans="1:22" ht="12.75" customHeight="1">
      <c r="A149" s="16"/>
      <c r="B149" s="51" t="s">
        <v>28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21" t="s">
        <v>22</v>
      </c>
      <c r="N149" s="20">
        <v>500</v>
      </c>
      <c r="O149" s="19">
        <v>0</v>
      </c>
      <c r="P149" s="19">
        <v>0</v>
      </c>
      <c r="Q149" s="18">
        <v>11700</v>
      </c>
      <c r="R149" s="17"/>
      <c r="S149" s="18">
        <v>0</v>
      </c>
      <c r="T149" s="18">
        <v>0</v>
      </c>
      <c r="U149" s="15"/>
      <c r="V149" s="2"/>
    </row>
    <row r="150" spans="1:22" ht="12.75" customHeight="1">
      <c r="A150" s="16"/>
      <c r="B150" s="51" t="s">
        <v>27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21" t="s">
        <v>22</v>
      </c>
      <c r="N150" s="20">
        <v>540</v>
      </c>
      <c r="O150" s="19">
        <v>0</v>
      </c>
      <c r="P150" s="19">
        <v>0</v>
      </c>
      <c r="Q150" s="18">
        <v>11700</v>
      </c>
      <c r="R150" s="17"/>
      <c r="S150" s="18">
        <v>0</v>
      </c>
      <c r="T150" s="18">
        <v>0</v>
      </c>
      <c r="U150" s="15"/>
      <c r="V150" s="2"/>
    </row>
    <row r="151" spans="1:22" ht="12.75" customHeight="1">
      <c r="A151" s="16"/>
      <c r="B151" s="51" t="s">
        <v>26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1" t="s">
        <v>22</v>
      </c>
      <c r="N151" s="20" t="s">
        <v>21</v>
      </c>
      <c r="O151" s="19">
        <v>1</v>
      </c>
      <c r="P151" s="19">
        <v>0</v>
      </c>
      <c r="Q151" s="18">
        <v>11700</v>
      </c>
      <c r="R151" s="17"/>
      <c r="S151" s="18">
        <v>0</v>
      </c>
      <c r="T151" s="18">
        <v>0</v>
      </c>
      <c r="U151" s="15"/>
      <c r="V151" s="2"/>
    </row>
    <row r="152" spans="1:22" ht="32.25" customHeight="1">
      <c r="A152" s="16"/>
      <c r="B152" s="51" t="s">
        <v>25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21" t="s">
        <v>22</v>
      </c>
      <c r="N152" s="20" t="s">
        <v>21</v>
      </c>
      <c r="O152" s="19">
        <v>1</v>
      </c>
      <c r="P152" s="19">
        <v>6</v>
      </c>
      <c r="Q152" s="18">
        <v>11700</v>
      </c>
      <c r="R152" s="17"/>
      <c r="S152" s="18">
        <v>0</v>
      </c>
      <c r="T152" s="18">
        <v>0</v>
      </c>
      <c r="U152" s="15"/>
      <c r="V152" s="2"/>
    </row>
    <row r="153" spans="1:22" ht="42.75" customHeight="1">
      <c r="A153" s="16"/>
      <c r="B153" s="53" t="s">
        <v>20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4"/>
      <c r="M153" s="25" t="s">
        <v>19</v>
      </c>
      <c r="N153" s="24" t="s">
        <v>2</v>
      </c>
      <c r="O153" s="23">
        <v>0</v>
      </c>
      <c r="P153" s="23">
        <v>0</v>
      </c>
      <c r="Q153" s="22">
        <f>Q154+Q159</f>
        <v>110000</v>
      </c>
      <c r="R153" s="17"/>
      <c r="S153" s="22">
        <f>S154+S159</f>
        <v>111100</v>
      </c>
      <c r="T153" s="22">
        <f>T154+T159</f>
        <v>115500</v>
      </c>
      <c r="U153" s="15"/>
      <c r="V153" s="2"/>
    </row>
    <row r="154" spans="1:22" ht="32.25" customHeight="1">
      <c r="A154" s="16"/>
      <c r="B154" s="53" t="s">
        <v>18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4"/>
      <c r="M154" s="25" t="s">
        <v>5</v>
      </c>
      <c r="N154" s="24" t="s">
        <v>2</v>
      </c>
      <c r="O154" s="23">
        <v>0</v>
      </c>
      <c r="P154" s="23">
        <v>0</v>
      </c>
      <c r="Q154" s="22">
        <f>Q155</f>
        <v>97500</v>
      </c>
      <c r="R154" s="17"/>
      <c r="S154" s="22">
        <f t="shared" ref="S154:T157" si="20">S155</f>
        <v>98600</v>
      </c>
      <c r="T154" s="22">
        <f t="shared" si="20"/>
        <v>103000</v>
      </c>
      <c r="U154" s="15"/>
      <c r="V154" s="2"/>
    </row>
    <row r="155" spans="1:22" ht="53.25" customHeight="1">
      <c r="A155" s="16"/>
      <c r="B155" s="51" t="s">
        <v>17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21" t="s">
        <v>5</v>
      </c>
      <c r="N155" s="20">
        <v>100</v>
      </c>
      <c r="O155" s="19">
        <v>0</v>
      </c>
      <c r="P155" s="19">
        <v>0</v>
      </c>
      <c r="Q155" s="18">
        <f>Q156</f>
        <v>97500</v>
      </c>
      <c r="R155" s="17"/>
      <c r="S155" s="18">
        <f t="shared" si="20"/>
        <v>98600</v>
      </c>
      <c r="T155" s="18">
        <f t="shared" si="20"/>
        <v>103000</v>
      </c>
      <c r="U155" s="15"/>
      <c r="V155" s="2"/>
    </row>
    <row r="156" spans="1:22" ht="21.75" customHeight="1">
      <c r="A156" s="16"/>
      <c r="B156" s="51" t="s">
        <v>16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21" t="s">
        <v>5</v>
      </c>
      <c r="N156" s="20">
        <v>120</v>
      </c>
      <c r="O156" s="19">
        <v>0</v>
      </c>
      <c r="P156" s="19">
        <v>0</v>
      </c>
      <c r="Q156" s="18">
        <f>Q157</f>
        <v>97500</v>
      </c>
      <c r="R156" s="17"/>
      <c r="S156" s="18">
        <f t="shared" si="20"/>
        <v>98600</v>
      </c>
      <c r="T156" s="18">
        <f t="shared" si="20"/>
        <v>103000</v>
      </c>
      <c r="U156" s="15"/>
      <c r="V156" s="2"/>
    </row>
    <row r="157" spans="1:22" ht="12.75" customHeight="1">
      <c r="A157" s="16"/>
      <c r="B157" s="51" t="s">
        <v>11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21" t="s">
        <v>5</v>
      </c>
      <c r="N157" s="20" t="s">
        <v>14</v>
      </c>
      <c r="O157" s="19">
        <v>2</v>
      </c>
      <c r="P157" s="19">
        <v>0</v>
      </c>
      <c r="Q157" s="18">
        <f>Q158</f>
        <v>97500</v>
      </c>
      <c r="R157" s="17"/>
      <c r="S157" s="18">
        <f t="shared" si="20"/>
        <v>98600</v>
      </c>
      <c r="T157" s="18">
        <f t="shared" si="20"/>
        <v>103000</v>
      </c>
      <c r="U157" s="15"/>
      <c r="V157" s="2"/>
    </row>
    <row r="158" spans="1:22" ht="12.75" customHeight="1">
      <c r="A158" s="16"/>
      <c r="B158" s="51" t="s">
        <v>10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21" t="s">
        <v>5</v>
      </c>
      <c r="N158" s="20" t="s">
        <v>14</v>
      </c>
      <c r="O158" s="19">
        <v>2</v>
      </c>
      <c r="P158" s="19">
        <v>3</v>
      </c>
      <c r="Q158" s="18">
        <v>97500</v>
      </c>
      <c r="R158" s="17"/>
      <c r="S158" s="18">
        <v>98600</v>
      </c>
      <c r="T158" s="18">
        <v>103000</v>
      </c>
      <c r="U158" s="15"/>
      <c r="V158" s="2"/>
    </row>
    <row r="159" spans="1:22" ht="21.75" customHeight="1">
      <c r="A159" s="16"/>
      <c r="B159" s="51" t="s">
        <v>13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21" t="s">
        <v>5</v>
      </c>
      <c r="N159" s="20">
        <v>200</v>
      </c>
      <c r="O159" s="19">
        <v>0</v>
      </c>
      <c r="P159" s="19">
        <v>0</v>
      </c>
      <c r="Q159" s="18">
        <f>Q160</f>
        <v>12500</v>
      </c>
      <c r="R159" s="17"/>
      <c r="S159" s="18">
        <f t="shared" ref="S159:T163" si="21">S160</f>
        <v>12500</v>
      </c>
      <c r="T159" s="18">
        <f>T162</f>
        <v>12500</v>
      </c>
      <c r="U159" s="15"/>
      <c r="V159" s="2"/>
    </row>
    <row r="160" spans="1:22" ht="32.25" customHeight="1">
      <c r="A160" s="16"/>
      <c r="B160" s="51" t="s">
        <v>12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2"/>
      <c r="M160" s="21" t="s">
        <v>5</v>
      </c>
      <c r="N160" s="20">
        <v>240</v>
      </c>
      <c r="O160" s="19">
        <v>0</v>
      </c>
      <c r="P160" s="19">
        <v>0</v>
      </c>
      <c r="Q160" s="18">
        <f>Q162</f>
        <v>12500</v>
      </c>
      <c r="R160" s="17"/>
      <c r="S160" s="18">
        <f>S162</f>
        <v>12500</v>
      </c>
      <c r="T160" s="18">
        <f>T163</f>
        <v>172296.5</v>
      </c>
      <c r="U160" s="15"/>
      <c r="V160" s="2"/>
    </row>
    <row r="161" spans="1:22" ht="12.75" customHeight="1">
      <c r="A161" s="16"/>
      <c r="B161" s="51" t="s">
        <v>11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52"/>
      <c r="M161" s="21" t="s">
        <v>5</v>
      </c>
      <c r="N161" s="20" t="s">
        <v>4</v>
      </c>
      <c r="O161" s="19">
        <v>2</v>
      </c>
      <c r="P161" s="19">
        <v>0</v>
      </c>
      <c r="Q161" s="18">
        <f>Q162</f>
        <v>12500</v>
      </c>
      <c r="R161" s="17"/>
      <c r="S161" s="18">
        <f t="shared" si="21"/>
        <v>12500</v>
      </c>
      <c r="T161" s="18">
        <f t="shared" si="21"/>
        <v>12500</v>
      </c>
      <c r="U161" s="15"/>
      <c r="V161" s="2"/>
    </row>
    <row r="162" spans="1:22" ht="12.75" customHeight="1">
      <c r="A162" s="16"/>
      <c r="B162" s="51" t="s">
        <v>10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52"/>
      <c r="M162" s="21" t="s">
        <v>5</v>
      </c>
      <c r="N162" s="20" t="s">
        <v>4</v>
      </c>
      <c r="O162" s="19">
        <v>2</v>
      </c>
      <c r="P162" s="19">
        <v>3</v>
      </c>
      <c r="Q162" s="18">
        <v>12500</v>
      </c>
      <c r="R162" s="17"/>
      <c r="S162" s="18">
        <v>12500</v>
      </c>
      <c r="T162" s="18">
        <v>12500</v>
      </c>
      <c r="U162" s="15"/>
      <c r="V162" s="2"/>
    </row>
    <row r="163" spans="1:22" ht="12.75" customHeight="1">
      <c r="A163" s="16"/>
      <c r="B163" s="51" t="s">
        <v>106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52"/>
      <c r="M163" s="47">
        <v>9900099990</v>
      </c>
      <c r="N163" s="20">
        <v>999</v>
      </c>
      <c r="O163" s="19">
        <v>99</v>
      </c>
      <c r="P163" s="19">
        <v>0</v>
      </c>
      <c r="Q163" s="18">
        <v>0</v>
      </c>
      <c r="R163" s="17"/>
      <c r="S163" s="18">
        <f t="shared" si="21"/>
        <v>82722.25</v>
      </c>
      <c r="T163" s="18">
        <f t="shared" si="21"/>
        <v>172296.5</v>
      </c>
      <c r="U163" s="15"/>
      <c r="V163" s="2"/>
    </row>
    <row r="164" spans="1:22" ht="12.75" customHeight="1">
      <c r="A164" s="16"/>
      <c r="B164" s="51" t="s">
        <v>106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52"/>
      <c r="M164" s="47">
        <v>9900099990</v>
      </c>
      <c r="N164" s="20">
        <v>999</v>
      </c>
      <c r="O164" s="19">
        <v>99</v>
      </c>
      <c r="P164" s="19">
        <v>99</v>
      </c>
      <c r="Q164" s="18">
        <v>0</v>
      </c>
      <c r="R164" s="17"/>
      <c r="S164" s="18">
        <v>82722.25</v>
      </c>
      <c r="T164" s="18">
        <v>172296.5</v>
      </c>
      <c r="U164" s="15"/>
      <c r="V164" s="2"/>
    </row>
    <row r="165" spans="1:22" ht="409.6" hidden="1" customHeight="1">
      <c r="A165" s="4"/>
      <c r="B165" s="14"/>
      <c r="C165" s="4"/>
      <c r="D165" s="4"/>
      <c r="E165" s="4"/>
      <c r="F165" s="4"/>
      <c r="G165" s="4"/>
      <c r="H165" s="4"/>
      <c r="I165" s="4"/>
      <c r="J165" s="4"/>
      <c r="K165" s="4"/>
      <c r="L165" s="3"/>
      <c r="M165" s="4" t="s">
        <v>3</v>
      </c>
      <c r="N165" s="13" t="s">
        <v>2</v>
      </c>
      <c r="O165" s="4">
        <v>0</v>
      </c>
      <c r="P165" s="4">
        <v>0</v>
      </c>
      <c r="Q165" s="12">
        <v>17016100.280000001</v>
      </c>
      <c r="R165" s="6"/>
      <c r="S165" s="12">
        <v>17016100.280000001</v>
      </c>
      <c r="T165" s="12">
        <v>17016100.280000001</v>
      </c>
      <c r="U165" s="3"/>
      <c r="V165" s="2"/>
    </row>
    <row r="166" spans="1:22" ht="12.75" customHeight="1" thickBot="1">
      <c r="A166" s="11"/>
      <c r="B166" s="10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9"/>
      <c r="O166" s="8"/>
      <c r="P166" s="8"/>
      <c r="Q166" s="7">
        <f>Q9+Q43+Q45+Q49+Q58+Q82+Q86+Q121+Q129</f>
        <v>24634960.18</v>
      </c>
      <c r="R166" s="6"/>
      <c r="S166" s="7">
        <f>S9+S49+S58+S86+S121+S129+S163</f>
        <v>5035790</v>
      </c>
      <c r="T166" s="7">
        <f>T9+T49+T58+T86+T121+T129+T163</f>
        <v>5062130</v>
      </c>
      <c r="U166" s="3"/>
      <c r="V166" s="2"/>
    </row>
    <row r="167" spans="1:22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5"/>
      <c r="Q167" s="2"/>
      <c r="R167" s="3"/>
      <c r="S167" s="2"/>
      <c r="T167" s="2"/>
    </row>
    <row r="168" spans="1:22" ht="2.85" customHeight="1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</sheetData>
  <mergeCells count="159">
    <mergeCell ref="B25:L25"/>
    <mergeCell ref="B43:L43"/>
    <mergeCell ref="B44:L44"/>
    <mergeCell ref="B10:L10"/>
    <mergeCell ref="B16:L16"/>
    <mergeCell ref="B17:L17"/>
    <mergeCell ref="B18:L18"/>
    <mergeCell ref="B19:L19"/>
    <mergeCell ref="B20:L20"/>
    <mergeCell ref="B21:L21"/>
    <mergeCell ref="B22:L22"/>
    <mergeCell ref="B23:L23"/>
    <mergeCell ref="B26:L26"/>
    <mergeCell ref="B39:L39"/>
    <mergeCell ref="B11:L11"/>
    <mergeCell ref="B12:L12"/>
    <mergeCell ref="B13:L13"/>
    <mergeCell ref="B14:L14"/>
    <mergeCell ref="B15:L15"/>
    <mergeCell ref="B141:L141"/>
    <mergeCell ref="B66:L66"/>
    <mergeCell ref="B72:L72"/>
    <mergeCell ref="K2:P2"/>
    <mergeCell ref="B9:L9"/>
    <mergeCell ref="B55:L55"/>
    <mergeCell ref="B129:L129"/>
    <mergeCell ref="B27:L27"/>
    <mergeCell ref="B50:L50"/>
    <mergeCell ref="B61:L61"/>
    <mergeCell ref="B76:L76"/>
    <mergeCell ref="B35:L35"/>
    <mergeCell ref="B33:L33"/>
    <mergeCell ref="B38:L38"/>
    <mergeCell ref="B51:L51"/>
    <mergeCell ref="B49:L49"/>
    <mergeCell ref="B58:L58"/>
    <mergeCell ref="B77:L77"/>
    <mergeCell ref="B59:L59"/>
    <mergeCell ref="B74:L74"/>
    <mergeCell ref="B87:L87"/>
    <mergeCell ref="B86:L86"/>
    <mergeCell ref="B60:L60"/>
    <mergeCell ref="B24:L24"/>
    <mergeCell ref="B132:L132"/>
    <mergeCell ref="B137:L137"/>
    <mergeCell ref="B145:L145"/>
    <mergeCell ref="B148:L148"/>
    <mergeCell ref="B131:L131"/>
    <mergeCell ref="B136:L136"/>
    <mergeCell ref="B144:L144"/>
    <mergeCell ref="B89:L89"/>
    <mergeCell ref="B92:L92"/>
    <mergeCell ref="B97:L97"/>
    <mergeCell ref="B138:L138"/>
    <mergeCell ref="B130:L130"/>
    <mergeCell ref="B117:L117"/>
    <mergeCell ref="B90:L90"/>
    <mergeCell ref="B98:L98"/>
    <mergeCell ref="B118:L118"/>
    <mergeCell ref="B96:L96"/>
    <mergeCell ref="B119:L119"/>
    <mergeCell ref="B133:L133"/>
    <mergeCell ref="B101:L101"/>
    <mergeCell ref="B143:L143"/>
    <mergeCell ref="B139:L139"/>
    <mergeCell ref="B142:L142"/>
    <mergeCell ref="B140:L140"/>
    <mergeCell ref="B124:L124"/>
    <mergeCell ref="B122:L122"/>
    <mergeCell ref="B121:L121"/>
    <mergeCell ref="B125:L125"/>
    <mergeCell ref="B164:L164"/>
    <mergeCell ref="B100:L100"/>
    <mergeCell ref="B163:L163"/>
    <mergeCell ref="B147:L147"/>
    <mergeCell ref="B155:L155"/>
    <mergeCell ref="B159:L159"/>
    <mergeCell ref="B151:L151"/>
    <mergeCell ref="B157:L157"/>
    <mergeCell ref="B150:L150"/>
    <mergeCell ref="B156:L156"/>
    <mergeCell ref="B160:L160"/>
    <mergeCell ref="B154:L154"/>
    <mergeCell ref="B152:L152"/>
    <mergeCell ref="B158:L158"/>
    <mergeCell ref="B135:L135"/>
    <mergeCell ref="B153:L153"/>
    <mergeCell ref="B146:L146"/>
    <mergeCell ref="B104:L104"/>
    <mergeCell ref="B108:L108"/>
    <mergeCell ref="B149:L149"/>
    <mergeCell ref="B120:L120"/>
    <mergeCell ref="B103:L103"/>
    <mergeCell ref="B105:L105"/>
    <mergeCell ref="B82:L82"/>
    <mergeCell ref="B83:L83"/>
    <mergeCell ref="B84:L84"/>
    <mergeCell ref="B85:L85"/>
    <mergeCell ref="B134:L134"/>
    <mergeCell ref="B110:L110"/>
    <mergeCell ref="B91:L91"/>
    <mergeCell ref="B99:L99"/>
    <mergeCell ref="B106:L106"/>
    <mergeCell ref="B111:L111"/>
    <mergeCell ref="B112:L112"/>
    <mergeCell ref="B126:L126"/>
    <mergeCell ref="B127:L127"/>
    <mergeCell ref="B102:L102"/>
    <mergeCell ref="B113:L113"/>
    <mergeCell ref="B114:L114"/>
    <mergeCell ref="B115:L115"/>
    <mergeCell ref="B116:L116"/>
    <mergeCell ref="B107:L107"/>
    <mergeCell ref="B109:L109"/>
    <mergeCell ref="B123:L123"/>
    <mergeCell ref="B52:L52"/>
    <mergeCell ref="B37:L37"/>
    <mergeCell ref="B42:L42"/>
    <mergeCell ref="B68:L68"/>
    <mergeCell ref="B67:L67"/>
    <mergeCell ref="B65:L65"/>
    <mergeCell ref="B56:L56"/>
    <mergeCell ref="B95:L95"/>
    <mergeCell ref="B94:L94"/>
    <mergeCell ref="B88:L88"/>
    <mergeCell ref="B93:L93"/>
    <mergeCell ref="B57:L57"/>
    <mergeCell ref="B63:L63"/>
    <mergeCell ref="B78:L78"/>
    <mergeCell ref="B80:L80"/>
    <mergeCell ref="B81:L81"/>
    <mergeCell ref="B69:L69"/>
    <mergeCell ref="B73:L73"/>
    <mergeCell ref="B75:L75"/>
    <mergeCell ref="B79:L79"/>
    <mergeCell ref="B128:L128"/>
    <mergeCell ref="B45:L45"/>
    <mergeCell ref="B46:L46"/>
    <mergeCell ref="B47:L47"/>
    <mergeCell ref="B48:L48"/>
    <mergeCell ref="B161:L161"/>
    <mergeCell ref="B162:L162"/>
    <mergeCell ref="O1:Q1"/>
    <mergeCell ref="F3:Q4"/>
    <mergeCell ref="B28:L28"/>
    <mergeCell ref="B29:L29"/>
    <mergeCell ref="B30:L30"/>
    <mergeCell ref="B31:L31"/>
    <mergeCell ref="B32:L32"/>
    <mergeCell ref="B70:L70"/>
    <mergeCell ref="B71:L71"/>
    <mergeCell ref="B62:L62"/>
    <mergeCell ref="B40:L40"/>
    <mergeCell ref="B53:L53"/>
    <mergeCell ref="B36:L36"/>
    <mergeCell ref="B41:L41"/>
    <mergeCell ref="B54:L54"/>
    <mergeCell ref="B64:L64"/>
    <mergeCell ref="B34:L34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2020-01-11T09:57:58Z</cp:lastPrinted>
  <dcterms:created xsi:type="dcterms:W3CDTF">2018-12-25T08:26:00Z</dcterms:created>
  <dcterms:modified xsi:type="dcterms:W3CDTF">2021-09-30T05:23:56Z</dcterms:modified>
</cp:coreProperties>
</file>